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254" i="1"/>
  <c r="F257"/>
  <c r="F268"/>
  <c r="F255"/>
  <c r="F121"/>
  <c r="F120"/>
  <c r="F266"/>
  <c r="E266"/>
  <c r="E33"/>
  <c r="H269"/>
  <c r="H236"/>
  <c r="E236"/>
  <c r="F236"/>
  <c r="G155"/>
  <c r="I147"/>
  <c r="I146"/>
  <c r="G147"/>
  <c r="G146"/>
  <c r="H123"/>
  <c r="H122"/>
  <c r="H121"/>
  <c r="H120"/>
  <c r="F123"/>
  <c r="F122"/>
  <c r="E122"/>
  <c r="E123"/>
  <c r="I140"/>
  <c r="G140"/>
  <c r="I139"/>
  <c r="G139"/>
  <c r="F102"/>
  <c r="F101"/>
  <c r="E101"/>
  <c r="E103"/>
  <c r="H102"/>
  <c r="H101"/>
  <c r="H103"/>
  <c r="I103"/>
  <c r="E102"/>
  <c r="F11"/>
  <c r="H11"/>
  <c r="E11"/>
  <c r="H10"/>
  <c r="I10"/>
  <c r="F10"/>
  <c r="E10"/>
  <c r="H9"/>
  <c r="F9"/>
  <c r="E9"/>
  <c r="G10"/>
  <c r="H18"/>
  <c r="F18"/>
  <c r="E18"/>
  <c r="G17"/>
  <c r="I17"/>
  <c r="F233"/>
  <c r="F234"/>
  <c r="G234"/>
  <c r="E234"/>
  <c r="I234"/>
  <c r="E233"/>
  <c r="E232"/>
  <c r="I218"/>
  <c r="G218"/>
  <c r="I195"/>
  <c r="G195"/>
  <c r="H143"/>
  <c r="H142"/>
  <c r="F143"/>
  <c r="G143"/>
  <c r="F142"/>
  <c r="G142"/>
  <c r="E143"/>
  <c r="E142"/>
  <c r="H149"/>
  <c r="I149"/>
  <c r="F149"/>
  <c r="E149"/>
  <c r="H134"/>
  <c r="F134"/>
  <c r="I121"/>
  <c r="H235"/>
  <c r="F235"/>
  <c r="G235"/>
  <c r="E235"/>
  <c r="H246"/>
  <c r="I246"/>
  <c r="I245"/>
  <c r="F246"/>
  <c r="G245"/>
  <c r="E246"/>
  <c r="I209"/>
  <c r="G209"/>
  <c r="F191"/>
  <c r="G191"/>
  <c r="F189"/>
  <c r="F192"/>
  <c r="G192"/>
  <c r="F190"/>
  <c r="I152"/>
  <c r="G152"/>
  <c r="G258"/>
  <c r="I258"/>
  <c r="E253"/>
  <c r="F253"/>
  <c r="H253"/>
  <c r="I221"/>
  <c r="G221"/>
  <c r="H205"/>
  <c r="F205"/>
  <c r="E205"/>
  <c r="G196"/>
  <c r="E165"/>
  <c r="I151"/>
  <c r="G151"/>
  <c r="G122"/>
  <c r="E121"/>
  <c r="H141"/>
  <c r="F141"/>
  <c r="E141"/>
  <c r="I138"/>
  <c r="G138"/>
  <c r="H88"/>
  <c r="H68"/>
  <c r="H67"/>
  <c r="H66"/>
  <c r="H69"/>
  <c r="F68"/>
  <c r="F67"/>
  <c r="F66"/>
  <c r="F69"/>
  <c r="E68"/>
  <c r="G68"/>
  <c r="E67"/>
  <c r="G67"/>
  <c r="E66"/>
  <c r="I74"/>
  <c r="I73"/>
  <c r="H75"/>
  <c r="G74"/>
  <c r="G73"/>
  <c r="F75"/>
  <c r="G75"/>
  <c r="E75"/>
  <c r="I70"/>
  <c r="G70"/>
  <c r="F35"/>
  <c r="G35"/>
  <c r="H35"/>
  <c r="E35"/>
  <c r="I44"/>
  <c r="G44"/>
  <c r="H25"/>
  <c r="F25"/>
  <c r="E25"/>
  <c r="I24"/>
  <c r="G24"/>
  <c r="H255"/>
  <c r="H254"/>
  <c r="H267"/>
  <c r="F267"/>
  <c r="E254"/>
  <c r="I259"/>
  <c r="G259"/>
  <c r="F225"/>
  <c r="F227"/>
  <c r="H225"/>
  <c r="H227"/>
  <c r="H191"/>
  <c r="I191"/>
  <c r="E191"/>
  <c r="H190"/>
  <c r="I190"/>
  <c r="E190"/>
  <c r="E189"/>
  <c r="H197"/>
  <c r="I197"/>
  <c r="F197"/>
  <c r="E197"/>
  <c r="I196"/>
  <c r="F165"/>
  <c r="G165"/>
  <c r="H165"/>
  <c r="E164"/>
  <c r="H144"/>
  <c r="I144"/>
  <c r="F144"/>
  <c r="G144"/>
  <c r="E144"/>
  <c r="E145"/>
  <c r="H153"/>
  <c r="F153"/>
  <c r="E153"/>
  <c r="E157"/>
  <c r="F92"/>
  <c r="G92"/>
  <c r="H92"/>
  <c r="E92"/>
  <c r="H91"/>
  <c r="H93"/>
  <c r="F91"/>
  <c r="G91"/>
  <c r="E91"/>
  <c r="I99"/>
  <c r="H100"/>
  <c r="F100"/>
  <c r="G100"/>
  <c r="E100"/>
  <c r="G98"/>
  <c r="I98"/>
  <c r="G99"/>
  <c r="F61"/>
  <c r="H8"/>
  <c r="I8"/>
  <c r="F8"/>
  <c r="G8"/>
  <c r="E8"/>
  <c r="F242"/>
  <c r="G121"/>
  <c r="G120"/>
  <c r="H71"/>
  <c r="H55"/>
  <c r="I55"/>
  <c r="E34"/>
  <c r="F34"/>
  <c r="H34"/>
  <c r="H33"/>
  <c r="I33"/>
  <c r="F33"/>
  <c r="G33"/>
  <c r="I41"/>
  <c r="G41"/>
  <c r="F256"/>
  <c r="F269"/>
  <c r="H256"/>
  <c r="E256"/>
  <c r="E269"/>
  <c r="E255"/>
  <c r="E268"/>
  <c r="F265"/>
  <c r="H265"/>
  <c r="E265"/>
  <c r="F261"/>
  <c r="H261"/>
  <c r="I261"/>
  <c r="E261"/>
  <c r="F247"/>
  <c r="H247"/>
  <c r="F248"/>
  <c r="F249"/>
  <c r="H248"/>
  <c r="E248"/>
  <c r="I248"/>
  <c r="E247"/>
  <c r="G247"/>
  <c r="F252"/>
  <c r="H252"/>
  <c r="E252"/>
  <c r="G251"/>
  <c r="I251"/>
  <c r="F232"/>
  <c r="H232"/>
  <c r="H233"/>
  <c r="H234"/>
  <c r="H242"/>
  <c r="E242"/>
  <c r="F240"/>
  <c r="H240"/>
  <c r="E240"/>
  <c r="F226"/>
  <c r="G226"/>
  <c r="H226"/>
  <c r="I226"/>
  <c r="E226"/>
  <c r="E225"/>
  <c r="E227"/>
  <c r="F231"/>
  <c r="H231"/>
  <c r="I231"/>
  <c r="E231"/>
  <c r="G231"/>
  <c r="F229"/>
  <c r="H229"/>
  <c r="E229"/>
  <c r="F214"/>
  <c r="H214"/>
  <c r="F215"/>
  <c r="H215"/>
  <c r="H217"/>
  <c r="F216"/>
  <c r="H216"/>
  <c r="E216"/>
  <c r="G216"/>
  <c r="E215"/>
  <c r="E214"/>
  <c r="F224"/>
  <c r="H224"/>
  <c r="E224"/>
  <c r="G224"/>
  <c r="F220"/>
  <c r="H220"/>
  <c r="I220"/>
  <c r="E220"/>
  <c r="F206"/>
  <c r="H206"/>
  <c r="F207"/>
  <c r="E207"/>
  <c r="E206"/>
  <c r="I206"/>
  <c r="F213"/>
  <c r="E213"/>
  <c r="F210"/>
  <c r="E210"/>
  <c r="G210"/>
  <c r="H189"/>
  <c r="I189"/>
  <c r="F203"/>
  <c r="H203"/>
  <c r="E203"/>
  <c r="F201"/>
  <c r="G201"/>
  <c r="H201"/>
  <c r="I201"/>
  <c r="E201"/>
  <c r="F199"/>
  <c r="G199"/>
  <c r="H199"/>
  <c r="I199"/>
  <c r="E199"/>
  <c r="F194"/>
  <c r="H194"/>
  <c r="I194"/>
  <c r="E194"/>
  <c r="F178"/>
  <c r="H178"/>
  <c r="E178"/>
  <c r="F177"/>
  <c r="H177"/>
  <c r="E177"/>
  <c r="I187"/>
  <c r="G187"/>
  <c r="F186"/>
  <c r="G186"/>
  <c r="H186"/>
  <c r="E186"/>
  <c r="F188"/>
  <c r="G188"/>
  <c r="H188"/>
  <c r="E188"/>
  <c r="F184"/>
  <c r="H184"/>
  <c r="E184"/>
  <c r="I184"/>
  <c r="F182"/>
  <c r="H182"/>
  <c r="I182"/>
  <c r="E182"/>
  <c r="F164"/>
  <c r="G164"/>
  <c r="H164"/>
  <c r="H166"/>
  <c r="F176"/>
  <c r="G176"/>
  <c r="H176"/>
  <c r="E176"/>
  <c r="F170"/>
  <c r="H170"/>
  <c r="E170"/>
  <c r="F173"/>
  <c r="H173"/>
  <c r="E173"/>
  <c r="F168"/>
  <c r="H168"/>
  <c r="E168"/>
  <c r="F163"/>
  <c r="H163"/>
  <c r="I163"/>
  <c r="E163"/>
  <c r="F160"/>
  <c r="G160"/>
  <c r="H160"/>
  <c r="I160"/>
  <c r="E160"/>
  <c r="F157"/>
  <c r="H157"/>
  <c r="I157"/>
  <c r="G156"/>
  <c r="I156"/>
  <c r="F124"/>
  <c r="E120"/>
  <c r="F137"/>
  <c r="H137"/>
  <c r="I137"/>
  <c r="E137"/>
  <c r="E134"/>
  <c r="I134"/>
  <c r="F131"/>
  <c r="G131"/>
  <c r="H131"/>
  <c r="E131"/>
  <c r="F126"/>
  <c r="G126"/>
  <c r="H126"/>
  <c r="E126"/>
  <c r="F119"/>
  <c r="H119"/>
  <c r="E119"/>
  <c r="G119"/>
  <c r="F117"/>
  <c r="H117"/>
  <c r="E117"/>
  <c r="F114"/>
  <c r="H114"/>
  <c r="I114"/>
  <c r="E114"/>
  <c r="F111"/>
  <c r="G111"/>
  <c r="H111"/>
  <c r="E111"/>
  <c r="F109"/>
  <c r="H109"/>
  <c r="E109"/>
  <c r="I109"/>
  <c r="F106"/>
  <c r="H106"/>
  <c r="E106"/>
  <c r="I106"/>
  <c r="F97"/>
  <c r="H97"/>
  <c r="E97"/>
  <c r="F95"/>
  <c r="H95"/>
  <c r="E95"/>
  <c r="E80"/>
  <c r="F78"/>
  <c r="G78"/>
  <c r="H78"/>
  <c r="I78"/>
  <c r="E78"/>
  <c r="F79"/>
  <c r="H79"/>
  <c r="E79"/>
  <c r="G79"/>
  <c r="F80"/>
  <c r="G80"/>
  <c r="H80"/>
  <c r="I80"/>
  <c r="F90"/>
  <c r="H90"/>
  <c r="E90"/>
  <c r="F88"/>
  <c r="G88"/>
  <c r="E88"/>
  <c r="F86"/>
  <c r="H86"/>
  <c r="E86"/>
  <c r="F83"/>
  <c r="H83"/>
  <c r="E83"/>
  <c r="F77"/>
  <c r="H77"/>
  <c r="E77"/>
  <c r="I77"/>
  <c r="F71"/>
  <c r="E71"/>
  <c r="F50"/>
  <c r="H50"/>
  <c r="F51"/>
  <c r="G51"/>
  <c r="H51"/>
  <c r="I51"/>
  <c r="E51"/>
  <c r="E50"/>
  <c r="E52"/>
  <c r="H61"/>
  <c r="I61"/>
  <c r="E61"/>
  <c r="F58"/>
  <c r="H58"/>
  <c r="E58"/>
  <c r="F55"/>
  <c r="E55"/>
  <c r="F49"/>
  <c r="H49"/>
  <c r="E49"/>
  <c r="F47"/>
  <c r="H47"/>
  <c r="E47"/>
  <c r="F45"/>
  <c r="G45"/>
  <c r="H45"/>
  <c r="E45"/>
  <c r="I45"/>
  <c r="F43"/>
  <c r="G43"/>
  <c r="H43"/>
  <c r="I43"/>
  <c r="E43"/>
  <c r="F39"/>
  <c r="H39"/>
  <c r="E39"/>
  <c r="G39"/>
  <c r="F32"/>
  <c r="H32"/>
  <c r="E32"/>
  <c r="G32"/>
  <c r="F30"/>
  <c r="H30"/>
  <c r="E30"/>
  <c r="F28"/>
  <c r="G28"/>
  <c r="H28"/>
  <c r="I28"/>
  <c r="E28"/>
  <c r="F23"/>
  <c r="H23"/>
  <c r="E23"/>
  <c r="F20"/>
  <c r="H20"/>
  <c r="E20"/>
  <c r="G18"/>
  <c r="H14"/>
  <c r="F14"/>
  <c r="E14"/>
  <c r="I14"/>
  <c r="E3"/>
  <c r="E4"/>
  <c r="I7"/>
  <c r="I13"/>
  <c r="I15"/>
  <c r="I19"/>
  <c r="I26"/>
  <c r="I27"/>
  <c r="I29"/>
  <c r="I31"/>
  <c r="I37"/>
  <c r="I38"/>
  <c r="I40"/>
  <c r="I42"/>
  <c r="I48"/>
  <c r="I53"/>
  <c r="I54"/>
  <c r="I56"/>
  <c r="I57"/>
  <c r="I59"/>
  <c r="I60"/>
  <c r="I72"/>
  <c r="I76"/>
  <c r="I82"/>
  <c r="I83"/>
  <c r="I84"/>
  <c r="I85"/>
  <c r="I87"/>
  <c r="I105"/>
  <c r="I107"/>
  <c r="I108"/>
  <c r="I110"/>
  <c r="I112"/>
  <c r="I113"/>
  <c r="I115"/>
  <c r="I116"/>
  <c r="I118"/>
  <c r="I125"/>
  <c r="I127"/>
  <c r="I128"/>
  <c r="I129"/>
  <c r="I130"/>
  <c r="I132"/>
  <c r="I135"/>
  <c r="I136"/>
  <c r="I148"/>
  <c r="I150"/>
  <c r="I154"/>
  <c r="I155"/>
  <c r="I159"/>
  <c r="I161"/>
  <c r="I162"/>
  <c r="I171"/>
  <c r="I172"/>
  <c r="I175"/>
  <c r="I180"/>
  <c r="I181"/>
  <c r="I183"/>
  <c r="I185"/>
  <c r="I193"/>
  <c r="I198"/>
  <c r="I200"/>
  <c r="I211"/>
  <c r="I212"/>
  <c r="I219"/>
  <c r="I222"/>
  <c r="I223"/>
  <c r="I230"/>
  <c r="I225"/>
  <c r="I227"/>
  <c r="I237"/>
  <c r="I238"/>
  <c r="I239"/>
  <c r="I241"/>
  <c r="I243"/>
  <c r="I244"/>
  <c r="I260"/>
  <c r="G7"/>
  <c r="G13"/>
  <c r="G15"/>
  <c r="G19"/>
  <c r="G26"/>
  <c r="G27"/>
  <c r="G29"/>
  <c r="G31"/>
  <c r="G37"/>
  <c r="G38"/>
  <c r="G40"/>
  <c r="G42"/>
  <c r="G48"/>
  <c r="G53"/>
  <c r="G54"/>
  <c r="G56"/>
  <c r="G57"/>
  <c r="G59"/>
  <c r="G60"/>
  <c r="G72"/>
  <c r="G76"/>
  <c r="G82"/>
  <c r="G83"/>
  <c r="G84"/>
  <c r="G85"/>
  <c r="G87"/>
  <c r="G105"/>
  <c r="G107"/>
  <c r="G108"/>
  <c r="G110"/>
  <c r="G112"/>
  <c r="G113"/>
  <c r="G115"/>
  <c r="G116"/>
  <c r="G118"/>
  <c r="G125"/>
  <c r="G127"/>
  <c r="G128"/>
  <c r="G129"/>
  <c r="G130"/>
  <c r="G132"/>
  <c r="G135"/>
  <c r="G136"/>
  <c r="G148"/>
  <c r="G150"/>
  <c r="G154"/>
  <c r="G159"/>
  <c r="G161"/>
  <c r="G162"/>
  <c r="G171"/>
  <c r="G172"/>
  <c r="G175"/>
  <c r="G180"/>
  <c r="G181"/>
  <c r="G183"/>
  <c r="G185"/>
  <c r="G193"/>
  <c r="G198"/>
  <c r="G200"/>
  <c r="G211"/>
  <c r="G212"/>
  <c r="G219"/>
  <c r="G222"/>
  <c r="G223"/>
  <c r="G230"/>
  <c r="G225"/>
  <c r="G227"/>
  <c r="G237"/>
  <c r="G238"/>
  <c r="G239"/>
  <c r="G241"/>
  <c r="G243"/>
  <c r="G244"/>
  <c r="G260"/>
  <c r="F3"/>
  <c r="G3"/>
  <c r="H3"/>
  <c r="H4"/>
  <c r="I4"/>
  <c r="E166"/>
  <c r="G190"/>
  <c r="G61"/>
  <c r="G9"/>
  <c r="G66"/>
  <c r="I67"/>
  <c r="H249"/>
  <c r="G194"/>
  <c r="I91"/>
  <c r="I165"/>
  <c r="G163"/>
  <c r="G157"/>
  <c r="I126"/>
  <c r="I100"/>
  <c r="E93"/>
  <c r="F81"/>
  <c r="G81"/>
  <c r="I143"/>
  <c r="I123"/>
  <c r="E81"/>
  <c r="H210"/>
  <c r="I210"/>
  <c r="H207"/>
  <c r="H208"/>
  <c r="G20"/>
  <c r="F4"/>
  <c r="G4"/>
  <c r="G149"/>
  <c r="I232"/>
  <c r="I58"/>
  <c r="G123"/>
  <c r="I75"/>
  <c r="E124"/>
  <c r="I92"/>
  <c r="I88"/>
  <c r="G246"/>
  <c r="I216"/>
  <c r="G197"/>
  <c r="G182"/>
  <c r="I166"/>
  <c r="I164"/>
  <c r="F145"/>
  <c r="G145"/>
  <c r="G141"/>
  <c r="I122"/>
  <c r="I131"/>
  <c r="I111"/>
  <c r="I119"/>
  <c r="I117"/>
  <c r="G117"/>
  <c r="G114"/>
  <c r="G30"/>
  <c r="I86"/>
  <c r="I79"/>
  <c r="G124"/>
  <c r="I173"/>
  <c r="I186"/>
  <c r="E179"/>
  <c r="I178"/>
  <c r="G134"/>
  <c r="H145"/>
  <c r="I145"/>
  <c r="E12"/>
  <c r="G102"/>
  <c r="E192"/>
  <c r="F93"/>
  <c r="G93"/>
  <c r="G58"/>
  <c r="I50"/>
  <c r="G86"/>
  <c r="G109"/>
  <c r="G137"/>
  <c r="G173"/>
  <c r="I242"/>
  <c r="I153"/>
  <c r="I141"/>
  <c r="I253"/>
  <c r="I235"/>
  <c r="I102"/>
  <c r="G232"/>
  <c r="H124"/>
  <c r="I124"/>
  <c r="I20"/>
  <c r="I49"/>
  <c r="G55"/>
  <c r="G50"/>
  <c r="I176"/>
  <c r="G233"/>
  <c r="G106"/>
  <c r="I93"/>
  <c r="G77"/>
  <c r="I71"/>
  <c r="E69"/>
  <c r="I69"/>
  <c r="I68"/>
  <c r="G71"/>
  <c r="H52"/>
  <c r="I52"/>
  <c r="H36"/>
  <c r="I35"/>
  <c r="F36"/>
  <c r="G34"/>
  <c r="I39"/>
  <c r="I34"/>
  <c r="I32"/>
  <c r="I30"/>
  <c r="I25"/>
  <c r="G25"/>
  <c r="G11"/>
  <c r="F166"/>
  <c r="G166"/>
  <c r="E208"/>
  <c r="F52"/>
  <c r="G52"/>
  <c r="G248"/>
  <c r="G153"/>
  <c r="G49"/>
  <c r="E36"/>
  <c r="G14"/>
  <c r="I18"/>
  <c r="I11"/>
  <c r="G189"/>
  <c r="I120"/>
  <c r="G184"/>
  <c r="G206"/>
  <c r="I142"/>
  <c r="G177"/>
  <c r="H179"/>
  <c r="I66"/>
  <c r="H81"/>
  <c r="I81"/>
  <c r="I9"/>
  <c r="H12"/>
  <c r="I12"/>
  <c r="F12"/>
  <c r="G12"/>
  <c r="I3"/>
  <c r="G101"/>
  <c r="G69"/>
  <c r="I101"/>
  <c r="G36"/>
  <c r="I36"/>
  <c r="H192"/>
  <c r="I192"/>
  <c r="I188"/>
  <c r="F179"/>
  <c r="G179"/>
  <c r="I179"/>
  <c r="I177"/>
  <c r="G178"/>
  <c r="G255"/>
  <c r="E267"/>
  <c r="G254"/>
  <c r="I254"/>
  <c r="E257"/>
  <c r="I255"/>
  <c r="I252"/>
  <c r="G252"/>
  <c r="I247"/>
  <c r="E249"/>
  <c r="H268"/>
  <c r="I208"/>
  <c r="I207"/>
  <c r="H266"/>
  <c r="I266"/>
  <c r="F103"/>
  <c r="G103"/>
  <c r="H257"/>
  <c r="G253"/>
  <c r="G261"/>
  <c r="I269"/>
  <c r="G269"/>
  <c r="G242"/>
  <c r="I240"/>
  <c r="I233"/>
  <c r="G240"/>
  <c r="G215"/>
  <c r="I224"/>
  <c r="E217"/>
  <c r="G266"/>
  <c r="I215"/>
  <c r="I217"/>
  <c r="G220"/>
  <c r="F217"/>
  <c r="I213"/>
  <c r="F208"/>
  <c r="G208"/>
  <c r="G207"/>
  <c r="G213"/>
  <c r="G257"/>
  <c r="I257"/>
  <c r="I268"/>
  <c r="G249"/>
  <c r="I249"/>
  <c r="H270"/>
  <c r="E270"/>
  <c r="G268"/>
  <c r="F270"/>
  <c r="G236"/>
  <c r="I236"/>
  <c r="I267"/>
  <c r="G267"/>
  <c r="G217"/>
  <c r="G270"/>
  <c r="I270"/>
</calcChain>
</file>

<file path=xl/sharedStrings.xml><?xml version="1.0" encoding="utf-8"?>
<sst xmlns="http://schemas.openxmlformats.org/spreadsheetml/2006/main" count="440" uniqueCount="109">
  <si>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</si>
  <si>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</si>
  <si>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</si>
  <si>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</si>
  <si>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</si>
  <si>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</si>
  <si>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</si>
  <si>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</si>
  <si>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</si>
  <si>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</si>
  <si>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</si>
  <si>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</si>
  <si>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</si>
  <si>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</si>
  <si>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</si>
  <si>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</si>
  <si>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</si>
  <si>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</si>
  <si>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</si>
  <si>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</si>
  <si>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</si>
  <si>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</si>
  <si>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</si>
  <si>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</si>
  <si>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</si>
  <si>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</si>
  <si>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</si>
  <si>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</si>
  <si>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</si>
  <si>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</si>
  <si>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</si>
  <si>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</si>
  <si>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</si>
  <si>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</si>
  <si>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</si>
  <si>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</si>
  <si>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</si>
  <si>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</si>
  <si>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</si>
  <si>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</si>
  <si>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</si>
  <si>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</si>
  <si>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</si>
  <si>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</si>
  <si>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</si>
  <si>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</si>
  <si>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</si>
  <si>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</si>
  <si>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</si>
  <si>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</si>
  <si>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</si>
  <si>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</si>
  <si>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</si>
  <si>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</si>
  <si>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</si>
  <si>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</si>
  <si>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</si>
  <si>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</si>
  <si>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</si>
  <si>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</si>
  <si>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</si>
  <si>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</si>
  <si>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</si>
  <si>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</si>
  <si>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</si>
  <si>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</si>
  <si>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</si>
  <si>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</si>
  <si>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</si>
  <si>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</si>
  <si>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</si>
  <si>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</si>
  <si>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</si>
  <si>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</si>
  <si>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</si>
  <si>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</si>
  <si>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</si>
  <si>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</si>
  <si>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</si>
  <si>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</si>
  <si>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</si>
  <si>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</si>
  <si>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</si>
  <si>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</si>
  <si>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</si>
  <si>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</si>
  <si>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</si>
  <si>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</si>
  <si>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</si>
  <si>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</si>
  <si>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</si>
  <si>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</si>
  <si>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</si>
  <si>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</si>
  <si>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</si>
  <si>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</si>
  <si>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</si>
  <si>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</si>
  <si>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</si>
  <si>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</si>
  <si>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</si>
  <si>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</si>
  <si>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</si>
  <si>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</si>
  <si>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</si>
  <si>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</si>
  <si>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</si>
  <si>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Оперативный отчёт о реализации муниципальных программ городского округа Электросталь Московской области (свод) 
 за 2021 год</t>
  </si>
  <si>
    <t xml:space="preserve">Средства федерального бюджета 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</si>
</sst>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3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2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0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7" t="s">
        <v>107</v>
      </c>
      <c r="C1" s="68"/>
      <c r="D1" s="68"/>
      <c r="E1" s="68"/>
      <c r="F1" s="68"/>
      <c r="G1" s="68"/>
      <c r="H1" s="68"/>
      <c r="I1" s="68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9">
        <v>1</v>
      </c>
      <c r="C3" s="28" t="s">
        <v>7</v>
      </c>
      <c r="D3" s="28" t="s">
        <v>100</v>
      </c>
      <c r="E3" s="29">
        <f>E5+E7</f>
        <v>480</v>
      </c>
      <c r="F3" s="29">
        <f>F5+F7</f>
        <v>359.36</v>
      </c>
      <c r="G3" s="30">
        <f>F3/E3</f>
        <v>0.7486666666666667</v>
      </c>
      <c r="H3" s="29">
        <f>H5+H7</f>
        <v>359.36</v>
      </c>
      <c r="I3" s="30">
        <f>H3/E3</f>
        <v>0.7486666666666667</v>
      </c>
      <c r="J3" s="1"/>
    </row>
    <row r="4" spans="1:10" ht="18.75" customHeight="1">
      <c r="A4" s="1"/>
      <c r="B4" s="70"/>
      <c r="C4" s="28" t="s">
        <v>11</v>
      </c>
      <c r="D4" s="31"/>
      <c r="E4" s="29">
        <f>E3</f>
        <v>480</v>
      </c>
      <c r="F4" s="29">
        <f>F3</f>
        <v>359.36</v>
      </c>
      <c r="G4" s="30">
        <f>F4/E4</f>
        <v>0.7486666666666667</v>
      </c>
      <c r="H4" s="29">
        <f>H3</f>
        <v>359.36</v>
      </c>
      <c r="I4" s="30">
        <f>H4/E4</f>
        <v>0.7486666666666667</v>
      </c>
      <c r="J4" s="7"/>
    </row>
    <row r="5" spans="1:10" ht="37.5" customHeight="1">
      <c r="A5" s="1"/>
      <c r="B5" s="70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70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70"/>
      <c r="C7" s="5" t="s">
        <v>14</v>
      </c>
      <c r="D7" s="5" t="s">
        <v>100</v>
      </c>
      <c r="E7" s="6">
        <v>480</v>
      </c>
      <c r="F7" s="6">
        <v>359.36</v>
      </c>
      <c r="G7" s="9">
        <f t="shared" ref="G7:G75" si="0">F7/E7</f>
        <v>0.7486666666666667</v>
      </c>
      <c r="H7" s="6">
        <v>359.36</v>
      </c>
      <c r="I7" s="9">
        <f t="shared" ref="I7:I75" si="1">H7/E7</f>
        <v>0.7486666666666667</v>
      </c>
      <c r="J7" s="1"/>
    </row>
    <row r="8" spans="1:10" ht="18.75" customHeight="1">
      <c r="A8" s="1"/>
      <c r="B8" s="71"/>
      <c r="C8" s="5" t="s">
        <v>13</v>
      </c>
      <c r="D8" s="8"/>
      <c r="E8" s="6">
        <f>E7</f>
        <v>480</v>
      </c>
      <c r="F8" s="6">
        <f>F7</f>
        <v>359.36</v>
      </c>
      <c r="G8" s="9">
        <f t="shared" si="0"/>
        <v>0.7486666666666667</v>
      </c>
      <c r="H8" s="6">
        <f>H7</f>
        <v>359.36</v>
      </c>
      <c r="I8" s="9">
        <f t="shared" si="1"/>
        <v>0.7486666666666667</v>
      </c>
      <c r="J8" s="7"/>
    </row>
    <row r="9" spans="1:10" ht="24.75" customHeight="1">
      <c r="A9" s="1"/>
      <c r="B9" s="69">
        <v>2</v>
      </c>
      <c r="C9" s="72" t="s">
        <v>15</v>
      </c>
      <c r="D9" s="28" t="s">
        <v>108</v>
      </c>
      <c r="E9" s="29">
        <f>E15</f>
        <v>428.15</v>
      </c>
      <c r="F9" s="29">
        <f>F15</f>
        <v>428.15</v>
      </c>
      <c r="G9" s="30">
        <f t="shared" si="0"/>
        <v>1</v>
      </c>
      <c r="H9" s="29">
        <f>H15</f>
        <v>428.15</v>
      </c>
      <c r="I9" s="30">
        <f t="shared" si="1"/>
        <v>1</v>
      </c>
      <c r="J9" s="7"/>
    </row>
    <row r="10" spans="1:10" ht="24.75" customHeight="1">
      <c r="A10" s="1"/>
      <c r="B10" s="70"/>
      <c r="C10" s="72"/>
      <c r="D10" s="50" t="s">
        <v>9</v>
      </c>
      <c r="E10" s="29">
        <f>E16+E21+E26</f>
        <v>1303.72</v>
      </c>
      <c r="F10" s="29">
        <f>F16+F21+F26</f>
        <v>1302.48</v>
      </c>
      <c r="G10" s="30">
        <f>F10/E10</f>
        <v>0.99904887552541954</v>
      </c>
      <c r="H10" s="29">
        <f>H16+H21+H26</f>
        <v>1302.48</v>
      </c>
      <c r="I10" s="30">
        <f>H10/E10</f>
        <v>0.99904887552541954</v>
      </c>
      <c r="J10" s="1"/>
    </row>
    <row r="11" spans="1:10" ht="36" customHeight="1">
      <c r="A11" s="1"/>
      <c r="B11" s="70"/>
      <c r="C11" s="72"/>
      <c r="D11" s="28" t="s">
        <v>100</v>
      </c>
      <c r="E11" s="29">
        <f>E13+E17+E19+E22+E24+E27+E29+E31</f>
        <v>287005.65000000002</v>
      </c>
      <c r="F11" s="29">
        <f>F13+F17+F19+F22+F24+F27+F29+F31</f>
        <v>286773.33999999997</v>
      </c>
      <c r="G11" s="30">
        <f t="shared" si="0"/>
        <v>0.99919057342599338</v>
      </c>
      <c r="H11" s="29">
        <f>H13+H17+H19+H22+H24+H27+H29+H31</f>
        <v>292595.71999999997</v>
      </c>
      <c r="I11" s="30">
        <f t="shared" si="1"/>
        <v>1.0194772123824041</v>
      </c>
      <c r="J11" s="1"/>
    </row>
    <row r="12" spans="1:10" ht="18.75" customHeight="1">
      <c r="A12" s="1"/>
      <c r="B12" s="70"/>
      <c r="C12" s="28" t="s">
        <v>11</v>
      </c>
      <c r="D12" s="31"/>
      <c r="E12" s="29">
        <f>SUM(E9:E11)</f>
        <v>288737.52</v>
      </c>
      <c r="F12" s="29">
        <f>SUM(F9:F11)</f>
        <v>288503.96999999997</v>
      </c>
      <c r="G12" s="30">
        <f t="shared" si="0"/>
        <v>0.99919113387134428</v>
      </c>
      <c r="H12" s="29">
        <f>SUM(H9:H11)</f>
        <v>294326.34999999998</v>
      </c>
      <c r="I12" s="30">
        <f t="shared" si="1"/>
        <v>1.019356091996634</v>
      </c>
      <c r="J12" s="7"/>
    </row>
    <row r="13" spans="1:10" ht="34.5" customHeight="1">
      <c r="A13" s="1"/>
      <c r="B13" s="70"/>
      <c r="C13" s="10" t="s">
        <v>44</v>
      </c>
      <c r="D13" s="5" t="s">
        <v>100</v>
      </c>
      <c r="E13" s="6">
        <v>20279.900000000001</v>
      </c>
      <c r="F13" s="6">
        <v>20270.88</v>
      </c>
      <c r="G13" s="9">
        <f t="shared" si="0"/>
        <v>0.9995552246312851</v>
      </c>
      <c r="H13" s="6">
        <v>20693.740000000002</v>
      </c>
      <c r="I13" s="9">
        <f t="shared" si="1"/>
        <v>1.0204064122604155</v>
      </c>
      <c r="J13" s="7"/>
    </row>
    <row r="14" spans="1:10" ht="18.75" customHeight="1">
      <c r="A14" s="1"/>
      <c r="B14" s="70"/>
      <c r="C14" s="5" t="s">
        <v>13</v>
      </c>
      <c r="D14" s="8"/>
      <c r="E14" s="6">
        <f>E13</f>
        <v>20279.900000000001</v>
      </c>
      <c r="F14" s="6">
        <f>F13</f>
        <v>20270.88</v>
      </c>
      <c r="G14" s="9">
        <f t="shared" si="0"/>
        <v>0.9995552246312851</v>
      </c>
      <c r="H14" s="6">
        <f>H13</f>
        <v>20693.740000000002</v>
      </c>
      <c r="I14" s="9">
        <f t="shared" si="1"/>
        <v>1.0204064122604155</v>
      </c>
      <c r="J14" s="7"/>
    </row>
    <row r="15" spans="1:10" s="19" customFormat="1" ht="18.75" customHeight="1">
      <c r="A15" s="15"/>
      <c r="B15" s="70"/>
      <c r="C15" s="52" t="s">
        <v>46</v>
      </c>
      <c r="D15" s="16" t="s">
        <v>8</v>
      </c>
      <c r="E15" s="17">
        <v>428.15</v>
      </c>
      <c r="F15" s="17">
        <v>428.15</v>
      </c>
      <c r="G15" s="18">
        <f t="shared" si="0"/>
        <v>1</v>
      </c>
      <c r="H15" s="17">
        <v>428.15</v>
      </c>
      <c r="I15" s="18">
        <f t="shared" si="1"/>
        <v>1</v>
      </c>
      <c r="J15" s="15"/>
    </row>
    <row r="16" spans="1:10" s="19" customFormat="1" ht="27" customHeight="1">
      <c r="A16" s="15"/>
      <c r="B16" s="70"/>
      <c r="C16" s="53"/>
      <c r="D16" s="16" t="s">
        <v>9</v>
      </c>
      <c r="E16" s="17">
        <v>364.72</v>
      </c>
      <c r="F16" s="17">
        <v>364.72</v>
      </c>
      <c r="G16" s="18"/>
      <c r="H16" s="17">
        <v>364.72</v>
      </c>
      <c r="I16" s="18"/>
      <c r="J16" s="15"/>
    </row>
    <row r="17" spans="1:10" s="19" customFormat="1" ht="37.5" customHeight="1">
      <c r="A17" s="15"/>
      <c r="B17" s="70"/>
      <c r="C17" s="54"/>
      <c r="D17" s="16" t="s">
        <v>100</v>
      </c>
      <c r="E17" s="17">
        <v>60388.24</v>
      </c>
      <c r="F17" s="17">
        <v>60388.24</v>
      </c>
      <c r="G17" s="18">
        <f>F17/E17</f>
        <v>1</v>
      </c>
      <c r="H17" s="17">
        <v>61454.21</v>
      </c>
      <c r="I17" s="18">
        <f>H17/E17</f>
        <v>1.0176519468028875</v>
      </c>
      <c r="J17" s="15"/>
    </row>
    <row r="18" spans="1:10" s="19" customFormat="1" ht="18.75" customHeight="1">
      <c r="A18" s="15"/>
      <c r="B18" s="70"/>
      <c r="C18" s="16" t="s">
        <v>13</v>
      </c>
      <c r="D18" s="20"/>
      <c r="E18" s="17">
        <f>SUM(E15:E17)</f>
        <v>61181.11</v>
      </c>
      <c r="F18" s="17">
        <f>SUM(F15:F17)</f>
        <v>61181.11</v>
      </c>
      <c r="G18" s="18">
        <f t="shared" si="0"/>
        <v>1</v>
      </c>
      <c r="H18" s="17">
        <f>SUM(H15:H17)</f>
        <v>62247.08</v>
      </c>
      <c r="I18" s="18">
        <f t="shared" si="1"/>
        <v>1.0174231883010949</v>
      </c>
      <c r="J18" s="21"/>
    </row>
    <row r="19" spans="1:10" s="19" customFormat="1" ht="38.25" customHeight="1">
      <c r="A19" s="15"/>
      <c r="B19" s="70"/>
      <c r="C19" s="16" t="s">
        <v>47</v>
      </c>
      <c r="D19" s="16" t="s">
        <v>100</v>
      </c>
      <c r="E19" s="17">
        <v>83981.25</v>
      </c>
      <c r="F19" s="17">
        <v>83981.25</v>
      </c>
      <c r="G19" s="18">
        <f t="shared" si="0"/>
        <v>1</v>
      </c>
      <c r="H19" s="17">
        <v>87946.96</v>
      </c>
      <c r="I19" s="18">
        <f t="shared" si="1"/>
        <v>1.0472213738185607</v>
      </c>
      <c r="J19" s="15"/>
    </row>
    <row r="20" spans="1:10" s="19" customFormat="1" ht="18.75" customHeight="1">
      <c r="A20" s="15"/>
      <c r="B20" s="70"/>
      <c r="C20" s="16" t="s">
        <v>13</v>
      </c>
      <c r="D20" s="20"/>
      <c r="E20" s="17">
        <f>SUM(E19)</f>
        <v>83981.25</v>
      </c>
      <c r="F20" s="17">
        <f>SUM(F19)</f>
        <v>83981.25</v>
      </c>
      <c r="G20" s="18">
        <f t="shared" si="0"/>
        <v>1</v>
      </c>
      <c r="H20" s="17">
        <f>SUM(H19)</f>
        <v>87946.96</v>
      </c>
      <c r="I20" s="18">
        <f t="shared" si="1"/>
        <v>1.0472213738185607</v>
      </c>
      <c r="J20" s="21"/>
    </row>
    <row r="21" spans="1:10" s="19" customFormat="1" ht="27" customHeight="1">
      <c r="A21" s="15"/>
      <c r="B21" s="70"/>
      <c r="C21" s="58" t="s">
        <v>48</v>
      </c>
      <c r="D21" s="16" t="s">
        <v>9</v>
      </c>
      <c r="E21" s="17">
        <v>0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34.5" customHeight="1">
      <c r="A22" s="15"/>
      <c r="B22" s="70"/>
      <c r="C22" s="58"/>
      <c r="D22" s="16" t="s">
        <v>100</v>
      </c>
      <c r="E22" s="17">
        <v>0</v>
      </c>
      <c r="F22" s="17">
        <v>0</v>
      </c>
      <c r="G22" s="18">
        <v>0</v>
      </c>
      <c r="H22" s="17">
        <v>0</v>
      </c>
      <c r="I22" s="18">
        <v>0</v>
      </c>
      <c r="J22" s="15"/>
    </row>
    <row r="23" spans="1:10" s="19" customFormat="1" ht="18.75" customHeight="1">
      <c r="A23" s="15"/>
      <c r="B23" s="70"/>
      <c r="C23" s="16" t="s">
        <v>13</v>
      </c>
      <c r="D23" s="20"/>
      <c r="E23" s="17">
        <f>SUM(E21:E22)</f>
        <v>0</v>
      </c>
      <c r="F23" s="17">
        <f>SUM(F21:F22)</f>
        <v>0</v>
      </c>
      <c r="G23" s="18">
        <v>0</v>
      </c>
      <c r="H23" s="17">
        <f>SUM(H21:H22)</f>
        <v>0</v>
      </c>
      <c r="I23" s="18">
        <v>0</v>
      </c>
      <c r="J23" s="21"/>
    </row>
    <row r="24" spans="1:10" s="19" customFormat="1" ht="38.25" customHeight="1">
      <c r="A24" s="15"/>
      <c r="B24" s="70"/>
      <c r="C24" s="16" t="s">
        <v>102</v>
      </c>
      <c r="D24" s="16" t="s">
        <v>100</v>
      </c>
      <c r="E24" s="17">
        <v>93432.8</v>
      </c>
      <c r="F24" s="17">
        <v>93432.8</v>
      </c>
      <c r="G24" s="18">
        <f>F24/E24</f>
        <v>1</v>
      </c>
      <c r="H24" s="17">
        <v>93994.96</v>
      </c>
      <c r="I24" s="18">
        <f>H24/E24</f>
        <v>1.0060167307412387</v>
      </c>
      <c r="J24" s="15"/>
    </row>
    <row r="25" spans="1:10" s="19" customFormat="1" ht="18.75" customHeight="1">
      <c r="A25" s="15"/>
      <c r="B25" s="70"/>
      <c r="C25" s="16" t="s">
        <v>13</v>
      </c>
      <c r="D25" s="20"/>
      <c r="E25" s="17">
        <f>SUM(E24)</f>
        <v>93432.8</v>
      </c>
      <c r="F25" s="17">
        <f>SUM(F24)</f>
        <v>93432.8</v>
      </c>
      <c r="G25" s="18">
        <f>F25/E25</f>
        <v>1</v>
      </c>
      <c r="H25" s="17">
        <f>SUM(H24)</f>
        <v>93994.96</v>
      </c>
      <c r="I25" s="18">
        <f>H25/E25</f>
        <v>1.0060167307412387</v>
      </c>
      <c r="J25" s="21"/>
    </row>
    <row r="26" spans="1:10" s="19" customFormat="1" ht="23.25" customHeight="1">
      <c r="A26" s="15"/>
      <c r="B26" s="70"/>
      <c r="C26" s="58" t="s">
        <v>49</v>
      </c>
      <c r="D26" s="16" t="s">
        <v>9</v>
      </c>
      <c r="E26" s="17">
        <v>939</v>
      </c>
      <c r="F26" s="17">
        <v>937.76</v>
      </c>
      <c r="G26" s="18">
        <f t="shared" si="0"/>
        <v>0.99867944621938232</v>
      </c>
      <c r="H26" s="17">
        <v>937.76</v>
      </c>
      <c r="I26" s="18">
        <f t="shared" si="1"/>
        <v>0.99867944621938232</v>
      </c>
      <c r="J26" s="15"/>
    </row>
    <row r="27" spans="1:10" s="19" customFormat="1" ht="36.75" customHeight="1">
      <c r="A27" s="15"/>
      <c r="B27" s="70"/>
      <c r="C27" s="58"/>
      <c r="D27" s="16" t="s">
        <v>100</v>
      </c>
      <c r="E27" s="17">
        <v>100</v>
      </c>
      <c r="F27" s="17">
        <v>96.3</v>
      </c>
      <c r="G27" s="18">
        <f t="shared" si="0"/>
        <v>0.96299999999999997</v>
      </c>
      <c r="H27" s="17">
        <v>96.3</v>
      </c>
      <c r="I27" s="18">
        <f t="shared" si="1"/>
        <v>0.96299999999999997</v>
      </c>
      <c r="J27" s="15"/>
    </row>
    <row r="28" spans="1:10" s="19" customFormat="1" ht="18.75" customHeight="1">
      <c r="A28" s="15"/>
      <c r="B28" s="70"/>
      <c r="C28" s="16" t="s">
        <v>13</v>
      </c>
      <c r="D28" s="20"/>
      <c r="E28" s="17">
        <f>SUM(E26:E27)</f>
        <v>1039</v>
      </c>
      <c r="F28" s="17">
        <f>SUM(F26:F27)</f>
        <v>1034.06</v>
      </c>
      <c r="G28" s="18">
        <f t="shared" si="0"/>
        <v>0.99524542829643881</v>
      </c>
      <c r="H28" s="17">
        <f>SUM(H26:H27)</f>
        <v>1034.06</v>
      </c>
      <c r="I28" s="18">
        <f t="shared" si="1"/>
        <v>0.99524542829643881</v>
      </c>
      <c r="J28" s="21"/>
    </row>
    <row r="29" spans="1:10" s="19" customFormat="1" ht="40.5" customHeight="1">
      <c r="A29" s="15"/>
      <c r="B29" s="70"/>
      <c r="C29" s="16" t="s">
        <v>31</v>
      </c>
      <c r="D29" s="16" t="s">
        <v>100</v>
      </c>
      <c r="E29" s="17">
        <v>18190.759999999998</v>
      </c>
      <c r="F29" s="17">
        <v>17971.39</v>
      </c>
      <c r="G29" s="18">
        <f t="shared" si="0"/>
        <v>0.98794058082235159</v>
      </c>
      <c r="H29" s="17">
        <v>17971.39</v>
      </c>
      <c r="I29" s="18">
        <f t="shared" si="1"/>
        <v>0.98794058082235159</v>
      </c>
      <c r="J29" s="15"/>
    </row>
    <row r="30" spans="1:10" s="19" customFormat="1" ht="18.75" customHeight="1">
      <c r="A30" s="15"/>
      <c r="B30" s="70"/>
      <c r="C30" s="16" t="s">
        <v>50</v>
      </c>
      <c r="D30" s="20"/>
      <c r="E30" s="17">
        <f>SUM(E29)</f>
        <v>18190.759999999998</v>
      </c>
      <c r="F30" s="17">
        <f>SUM(F29)</f>
        <v>17971.39</v>
      </c>
      <c r="G30" s="18">
        <f t="shared" si="0"/>
        <v>0.98794058082235159</v>
      </c>
      <c r="H30" s="17">
        <f>SUM(H29)</f>
        <v>17971.39</v>
      </c>
      <c r="I30" s="18">
        <f t="shared" si="1"/>
        <v>0.98794058082235159</v>
      </c>
      <c r="J30" s="21"/>
    </row>
    <row r="31" spans="1:10" s="19" customFormat="1" ht="40.5" customHeight="1">
      <c r="A31" s="15"/>
      <c r="B31" s="70"/>
      <c r="C31" s="16" t="s">
        <v>51</v>
      </c>
      <c r="D31" s="16" t="s">
        <v>100</v>
      </c>
      <c r="E31" s="17">
        <v>10632.7</v>
      </c>
      <c r="F31" s="17">
        <v>10632.48</v>
      </c>
      <c r="G31" s="18">
        <f t="shared" si="0"/>
        <v>0.99997930911245492</v>
      </c>
      <c r="H31" s="17">
        <v>10438.16</v>
      </c>
      <c r="I31" s="18">
        <f t="shared" si="1"/>
        <v>0.98170361244086635</v>
      </c>
      <c r="J31" s="15"/>
    </row>
    <row r="32" spans="1:10" s="19" customFormat="1" ht="18.75" customHeight="1">
      <c r="A32" s="15"/>
      <c r="B32" s="71"/>
      <c r="C32" s="16" t="s">
        <v>13</v>
      </c>
      <c r="D32" s="20"/>
      <c r="E32" s="17">
        <f>SUM(E31)</f>
        <v>10632.7</v>
      </c>
      <c r="F32" s="17">
        <f>SUM(F31)</f>
        <v>10632.48</v>
      </c>
      <c r="G32" s="18">
        <f t="shared" si="0"/>
        <v>0.99997930911245492</v>
      </c>
      <c r="H32" s="17">
        <f>SUM(H31)</f>
        <v>10438.16</v>
      </c>
      <c r="I32" s="18">
        <f t="shared" si="1"/>
        <v>0.98170361244086635</v>
      </c>
      <c r="J32" s="21"/>
    </row>
    <row r="33" spans="1:10" s="12" customFormat="1" ht="24.75" customHeight="1">
      <c r="A33" s="11"/>
      <c r="B33" s="61">
        <v>3</v>
      </c>
      <c r="C33" s="60" t="s">
        <v>16</v>
      </c>
      <c r="D33" s="41" t="s">
        <v>8</v>
      </c>
      <c r="E33" s="33">
        <f>E40</f>
        <v>91026.48</v>
      </c>
      <c r="F33" s="33">
        <f>F40</f>
        <v>82804.240000000005</v>
      </c>
      <c r="G33" s="34">
        <f t="shared" si="0"/>
        <v>0.9096719987414652</v>
      </c>
      <c r="H33" s="33">
        <f>H40</f>
        <v>82804.240000000005</v>
      </c>
      <c r="I33" s="34">
        <f t="shared" si="1"/>
        <v>0.9096719987414652</v>
      </c>
      <c r="J33" s="11"/>
    </row>
    <row r="34" spans="1:10" s="12" customFormat="1" ht="24.75" customHeight="1">
      <c r="A34" s="11"/>
      <c r="B34" s="62"/>
      <c r="C34" s="60"/>
      <c r="D34" s="41" t="s">
        <v>9</v>
      </c>
      <c r="E34" s="33">
        <f>E37+E41+E44</f>
        <v>2003204.91</v>
      </c>
      <c r="F34" s="33">
        <f>F37+F41+F44</f>
        <v>1980730.3199999998</v>
      </c>
      <c r="G34" s="34">
        <f>F34/E34</f>
        <v>0.98878068344990222</v>
      </c>
      <c r="H34" s="33">
        <f>H37+H41+H44</f>
        <v>1980730.3199999998</v>
      </c>
      <c r="I34" s="34">
        <f>H34/E34</f>
        <v>0.98878068344990222</v>
      </c>
      <c r="J34" s="11"/>
    </row>
    <row r="35" spans="1:10" s="12" customFormat="1" ht="38.25" customHeight="1">
      <c r="A35" s="11"/>
      <c r="B35" s="62"/>
      <c r="C35" s="60"/>
      <c r="D35" s="32" t="s">
        <v>100</v>
      </c>
      <c r="E35" s="33">
        <f>E38+E42+E46+E48</f>
        <v>750654.2</v>
      </c>
      <c r="F35" s="33">
        <f>F38+F42+F46+F48</f>
        <v>739643.22</v>
      </c>
      <c r="G35" s="34">
        <f t="shared" si="0"/>
        <v>0.98533148818723726</v>
      </c>
      <c r="H35" s="33">
        <f>H38+H42+H46+H48</f>
        <v>739643.22</v>
      </c>
      <c r="I35" s="34">
        <f t="shared" si="1"/>
        <v>0.98533148818723726</v>
      </c>
      <c r="J35" s="11"/>
    </row>
    <row r="36" spans="1:10" s="12" customFormat="1" ht="18.75" customHeight="1">
      <c r="A36" s="11"/>
      <c r="B36" s="62"/>
      <c r="C36" s="32" t="s">
        <v>11</v>
      </c>
      <c r="D36" s="35"/>
      <c r="E36" s="33">
        <f>SUM(E33:E35)</f>
        <v>2844885.59</v>
      </c>
      <c r="F36" s="33">
        <f>SUM(F33:F35)</f>
        <v>2803177.78</v>
      </c>
      <c r="G36" s="34">
        <f t="shared" si="0"/>
        <v>0.9853393717671437</v>
      </c>
      <c r="H36" s="33">
        <f>SUM(H33:H35)</f>
        <v>2803177.78</v>
      </c>
      <c r="I36" s="34">
        <f t="shared" si="1"/>
        <v>0.9853393717671437</v>
      </c>
      <c r="J36" s="13"/>
    </row>
    <row r="37" spans="1:10" s="12" customFormat="1" ht="26.25" customHeight="1">
      <c r="A37" s="11"/>
      <c r="B37" s="62"/>
      <c r="C37" s="58" t="s">
        <v>52</v>
      </c>
      <c r="D37" s="16" t="s">
        <v>9</v>
      </c>
      <c r="E37" s="17">
        <v>486378</v>
      </c>
      <c r="F37" s="17">
        <v>485699.93</v>
      </c>
      <c r="G37" s="18">
        <f t="shared" si="0"/>
        <v>0.99860587855536231</v>
      </c>
      <c r="H37" s="17">
        <v>485699.93</v>
      </c>
      <c r="I37" s="18">
        <f t="shared" si="1"/>
        <v>0.99860587855536231</v>
      </c>
      <c r="J37" s="11"/>
    </row>
    <row r="38" spans="1:10" s="12" customFormat="1" ht="33.75" customHeight="1">
      <c r="A38" s="11"/>
      <c r="B38" s="62"/>
      <c r="C38" s="58"/>
      <c r="D38" s="16" t="s">
        <v>100</v>
      </c>
      <c r="E38" s="17">
        <v>272026.92</v>
      </c>
      <c r="F38" s="17">
        <v>271995.67</v>
      </c>
      <c r="G38" s="18">
        <f t="shared" si="0"/>
        <v>0.99988512166369414</v>
      </c>
      <c r="H38" s="17">
        <v>271995.67</v>
      </c>
      <c r="I38" s="18">
        <f t="shared" si="1"/>
        <v>0.99988512166369414</v>
      </c>
      <c r="J38" s="11"/>
    </row>
    <row r="39" spans="1:10" s="12" customFormat="1" ht="18.75" customHeight="1">
      <c r="A39" s="11"/>
      <c r="B39" s="62"/>
      <c r="C39" s="16" t="s">
        <v>13</v>
      </c>
      <c r="D39" s="20"/>
      <c r="E39" s="17">
        <f>SUM(E37:E38)</f>
        <v>758404.91999999993</v>
      </c>
      <c r="F39" s="17">
        <f>SUM(F37:F38)</f>
        <v>757695.6</v>
      </c>
      <c r="G39" s="18">
        <f t="shared" si="0"/>
        <v>0.99906472125734636</v>
      </c>
      <c r="H39" s="17">
        <f>SUM(H37:H38)</f>
        <v>757695.6</v>
      </c>
      <c r="I39" s="18">
        <f t="shared" si="1"/>
        <v>0.99906472125734636</v>
      </c>
      <c r="J39" s="13"/>
    </row>
    <row r="40" spans="1:10" s="12" customFormat="1" ht="25.5" customHeight="1">
      <c r="A40" s="11"/>
      <c r="B40" s="62"/>
      <c r="C40" s="58" t="s">
        <v>53</v>
      </c>
      <c r="D40" s="16" t="s">
        <v>8</v>
      </c>
      <c r="E40" s="17">
        <v>91026.48</v>
      </c>
      <c r="F40" s="17">
        <v>82804.240000000005</v>
      </c>
      <c r="G40" s="18">
        <f t="shared" si="0"/>
        <v>0.9096719987414652</v>
      </c>
      <c r="H40" s="17">
        <v>82804.240000000005</v>
      </c>
      <c r="I40" s="18">
        <f t="shared" si="1"/>
        <v>0.9096719987414652</v>
      </c>
      <c r="J40" s="11"/>
    </row>
    <row r="41" spans="1:10" s="12" customFormat="1" ht="25.5" customHeight="1">
      <c r="A41" s="11"/>
      <c r="B41" s="62"/>
      <c r="C41" s="58"/>
      <c r="D41" s="16" t="s">
        <v>9</v>
      </c>
      <c r="E41" s="17">
        <v>1423289.91</v>
      </c>
      <c r="F41" s="17">
        <v>1405892.69</v>
      </c>
      <c r="G41" s="18">
        <f>F41/E41</f>
        <v>0.98777675589648495</v>
      </c>
      <c r="H41" s="17">
        <v>1405892.69</v>
      </c>
      <c r="I41" s="18">
        <f>H41/E41</f>
        <v>0.98777675589648495</v>
      </c>
      <c r="J41" s="11"/>
    </row>
    <row r="42" spans="1:10" s="12" customFormat="1" ht="35.25" customHeight="1">
      <c r="A42" s="11"/>
      <c r="B42" s="62"/>
      <c r="C42" s="58"/>
      <c r="D42" s="16" t="s">
        <v>100</v>
      </c>
      <c r="E42" s="17">
        <v>416285.27</v>
      </c>
      <c r="F42" s="17">
        <v>405353.42</v>
      </c>
      <c r="G42" s="18">
        <f t="shared" si="0"/>
        <v>0.97373952241932549</v>
      </c>
      <c r="H42" s="17">
        <v>405353.42</v>
      </c>
      <c r="I42" s="18">
        <f t="shared" si="1"/>
        <v>0.97373952241932549</v>
      </c>
      <c r="J42" s="11"/>
    </row>
    <row r="43" spans="1:10" s="12" customFormat="1" ht="18.75" customHeight="1">
      <c r="A43" s="11"/>
      <c r="B43" s="62"/>
      <c r="C43" s="16" t="s">
        <v>13</v>
      </c>
      <c r="D43" s="20"/>
      <c r="E43" s="17">
        <f>SUM(E40:E42)</f>
        <v>1930601.66</v>
      </c>
      <c r="F43" s="17">
        <f>SUM(F40:F42)</f>
        <v>1894050.3499999999</v>
      </c>
      <c r="G43" s="18">
        <f t="shared" si="0"/>
        <v>0.98106739947587118</v>
      </c>
      <c r="H43" s="17">
        <f>SUM(H40:H42)</f>
        <v>1894050.3499999999</v>
      </c>
      <c r="I43" s="18">
        <f t="shared" si="1"/>
        <v>0.98106739947587118</v>
      </c>
      <c r="J43" s="13"/>
    </row>
    <row r="44" spans="1:10" s="12" customFormat="1" ht="36.75" customHeight="1">
      <c r="A44" s="11"/>
      <c r="B44" s="62"/>
      <c r="C44" s="16" t="s">
        <v>54</v>
      </c>
      <c r="D44" s="16" t="s">
        <v>100</v>
      </c>
      <c r="E44" s="17">
        <v>93537</v>
      </c>
      <c r="F44" s="17">
        <v>89137.7</v>
      </c>
      <c r="G44" s="18">
        <f>F44/E44</f>
        <v>0.95296727498209266</v>
      </c>
      <c r="H44" s="17">
        <v>89137.7</v>
      </c>
      <c r="I44" s="18">
        <f>H44/E44</f>
        <v>0.95296727498209266</v>
      </c>
      <c r="J44" s="11"/>
    </row>
    <row r="45" spans="1:10" s="12" customFormat="1" ht="18.75" customHeight="1">
      <c r="A45" s="11"/>
      <c r="B45" s="62"/>
      <c r="C45" s="16" t="s">
        <v>13</v>
      </c>
      <c r="D45" s="20"/>
      <c r="E45" s="17">
        <f>SUM(E44:E44)</f>
        <v>93537</v>
      </c>
      <c r="F45" s="17">
        <f>SUM(F44:F44)</f>
        <v>89137.7</v>
      </c>
      <c r="G45" s="18">
        <f t="shared" si="0"/>
        <v>0.95296727498209266</v>
      </c>
      <c r="H45" s="17">
        <f>SUM(H44:H44)</f>
        <v>89137.7</v>
      </c>
      <c r="I45" s="18">
        <f t="shared" si="1"/>
        <v>0.95296727498209266</v>
      </c>
      <c r="J45" s="13"/>
    </row>
    <row r="46" spans="1:10" s="19" customFormat="1" ht="34.5" customHeight="1">
      <c r="A46" s="15"/>
      <c r="B46" s="62"/>
      <c r="C46" s="16" t="s">
        <v>55</v>
      </c>
      <c r="D46" s="16" t="s">
        <v>100</v>
      </c>
      <c r="E46" s="17">
        <v>0</v>
      </c>
      <c r="F46" s="17">
        <v>0</v>
      </c>
      <c r="G46" s="18" t="s">
        <v>20</v>
      </c>
      <c r="H46" s="17">
        <v>0</v>
      </c>
      <c r="I46" s="18" t="s">
        <v>20</v>
      </c>
      <c r="J46" s="15"/>
    </row>
    <row r="47" spans="1:10" s="19" customFormat="1" ht="18.75" customHeight="1">
      <c r="A47" s="15"/>
      <c r="B47" s="62"/>
      <c r="C47" s="16" t="s">
        <v>13</v>
      </c>
      <c r="D47" s="20"/>
      <c r="E47" s="17">
        <f>SUM(E46)</f>
        <v>0</v>
      </c>
      <c r="F47" s="17">
        <f>SUM(F46)</f>
        <v>0</v>
      </c>
      <c r="G47" s="18" t="s">
        <v>20</v>
      </c>
      <c r="H47" s="17">
        <f>SUM(H46)</f>
        <v>0</v>
      </c>
      <c r="I47" s="18" t="s">
        <v>20</v>
      </c>
      <c r="J47" s="21"/>
    </row>
    <row r="48" spans="1:10" s="12" customFormat="1" ht="37.5" customHeight="1">
      <c r="A48" s="11"/>
      <c r="B48" s="62"/>
      <c r="C48" s="16" t="s">
        <v>56</v>
      </c>
      <c r="D48" s="16" t="s">
        <v>100</v>
      </c>
      <c r="E48" s="17">
        <v>62342.01</v>
      </c>
      <c r="F48" s="17">
        <v>62294.13</v>
      </c>
      <c r="G48" s="18">
        <f t="shared" si="0"/>
        <v>0.99923197856469492</v>
      </c>
      <c r="H48" s="17">
        <v>62294.13</v>
      </c>
      <c r="I48" s="18">
        <f t="shared" si="1"/>
        <v>0.99923197856469492</v>
      </c>
      <c r="J48" s="11"/>
    </row>
    <row r="49" spans="1:10" s="12" customFormat="1" ht="18.75" customHeight="1">
      <c r="A49" s="11"/>
      <c r="B49" s="63"/>
      <c r="C49" s="16" t="s">
        <v>13</v>
      </c>
      <c r="D49" s="20"/>
      <c r="E49" s="17">
        <f>SUM(E48)</f>
        <v>62342.01</v>
      </c>
      <c r="F49" s="17">
        <f>SUM(F48)</f>
        <v>62294.13</v>
      </c>
      <c r="G49" s="18">
        <f t="shared" si="0"/>
        <v>0.99923197856469492</v>
      </c>
      <c r="H49" s="17">
        <f>SUM(H48)</f>
        <v>62294.13</v>
      </c>
      <c r="I49" s="18">
        <f t="shared" si="1"/>
        <v>0.99923197856469492</v>
      </c>
      <c r="J49" s="13"/>
    </row>
    <row r="50" spans="1:10" s="12" customFormat="1" ht="26.25" customHeight="1">
      <c r="A50" s="11"/>
      <c r="B50" s="61">
        <v>4</v>
      </c>
      <c r="C50" s="60" t="s">
        <v>17</v>
      </c>
      <c r="D50" s="32" t="s">
        <v>9</v>
      </c>
      <c r="E50" s="33">
        <f>E53+E56+E59</f>
        <v>87584</v>
      </c>
      <c r="F50" s="33">
        <f>F53+F56+F59</f>
        <v>68991.16</v>
      </c>
      <c r="G50" s="34">
        <f t="shared" si="0"/>
        <v>0.78771419437340162</v>
      </c>
      <c r="H50" s="33">
        <f>H53+H56+H59</f>
        <v>68991.16</v>
      </c>
      <c r="I50" s="34">
        <f t="shared" si="1"/>
        <v>0.78771419437340162</v>
      </c>
      <c r="J50" s="11"/>
    </row>
    <row r="51" spans="1:10" s="12" customFormat="1" ht="44.25" customHeight="1">
      <c r="A51" s="11"/>
      <c r="B51" s="62"/>
      <c r="C51" s="60"/>
      <c r="D51" s="32" t="s">
        <v>100</v>
      </c>
      <c r="E51" s="33">
        <f>E54+E57+E60+E62+E64</f>
        <v>17430.099999999999</v>
      </c>
      <c r="F51" s="33">
        <f>F54+F57+F60+F62+F64</f>
        <v>11295.19</v>
      </c>
      <c r="G51" s="34">
        <f t="shared" si="0"/>
        <v>0.64802783690282906</v>
      </c>
      <c r="H51" s="33">
        <f>H54+H57+H60+H62+H64</f>
        <v>11295.19</v>
      </c>
      <c r="I51" s="34">
        <f t="shared" si="1"/>
        <v>0.64802783690282906</v>
      </c>
      <c r="J51" s="11"/>
    </row>
    <row r="52" spans="1:10" s="12" customFormat="1" ht="18.75" customHeight="1">
      <c r="A52" s="11"/>
      <c r="B52" s="62"/>
      <c r="C52" s="32" t="s">
        <v>11</v>
      </c>
      <c r="D52" s="35"/>
      <c r="E52" s="33">
        <f>SUM(E50:E51)</f>
        <v>105014.1</v>
      </c>
      <c r="F52" s="33">
        <f>SUM(F50:F51)</f>
        <v>80286.350000000006</v>
      </c>
      <c r="G52" s="34">
        <f t="shared" si="0"/>
        <v>0.76452923940689865</v>
      </c>
      <c r="H52" s="33">
        <f>SUM(H50:H51)</f>
        <v>80286.350000000006</v>
      </c>
      <c r="I52" s="34">
        <f t="shared" si="1"/>
        <v>0.76452923940689865</v>
      </c>
      <c r="J52" s="13"/>
    </row>
    <row r="53" spans="1:10" s="19" customFormat="1" ht="22.5" customHeight="1">
      <c r="A53" s="15"/>
      <c r="B53" s="62"/>
      <c r="C53" s="58" t="s">
        <v>57</v>
      </c>
      <c r="D53" s="16" t="s">
        <v>9</v>
      </c>
      <c r="E53" s="17">
        <v>79072</v>
      </c>
      <c r="F53" s="17">
        <v>60496.26</v>
      </c>
      <c r="G53" s="18">
        <f t="shared" si="0"/>
        <v>0.76507815661675438</v>
      </c>
      <c r="H53" s="17">
        <v>60496.26</v>
      </c>
      <c r="I53" s="18">
        <f t="shared" si="1"/>
        <v>0.76507815661675438</v>
      </c>
      <c r="J53" s="15"/>
    </row>
    <row r="54" spans="1:10" s="19" customFormat="1" ht="36" customHeight="1">
      <c r="A54" s="15"/>
      <c r="B54" s="62"/>
      <c r="C54" s="58"/>
      <c r="D54" s="16" t="s">
        <v>100</v>
      </c>
      <c r="E54" s="17">
        <v>8057.2</v>
      </c>
      <c r="F54" s="17">
        <v>7629.66</v>
      </c>
      <c r="G54" s="18">
        <f t="shared" si="0"/>
        <v>0.94693690115672935</v>
      </c>
      <c r="H54" s="17">
        <v>7629.66</v>
      </c>
      <c r="I54" s="18">
        <f t="shared" si="1"/>
        <v>0.94693690115672935</v>
      </c>
      <c r="J54" s="15"/>
    </row>
    <row r="55" spans="1:10" s="19" customFormat="1" ht="18.75" customHeight="1">
      <c r="A55" s="15"/>
      <c r="B55" s="62"/>
      <c r="C55" s="16" t="s">
        <v>13</v>
      </c>
      <c r="D55" s="20"/>
      <c r="E55" s="17">
        <f>SUM(E53:E54)</f>
        <v>87129.2</v>
      </c>
      <c r="F55" s="17">
        <f>SUM(F53:F54)</f>
        <v>68125.919999999998</v>
      </c>
      <c r="G55" s="18">
        <f t="shared" si="0"/>
        <v>0.78189539213030768</v>
      </c>
      <c r="H55" s="17">
        <f>SUM(H53:H54)</f>
        <v>68125.919999999998</v>
      </c>
      <c r="I55" s="18">
        <f t="shared" si="1"/>
        <v>0.78189539213030768</v>
      </c>
      <c r="J55" s="21"/>
    </row>
    <row r="56" spans="1:10" s="19" customFormat="1" ht="23.25" customHeight="1">
      <c r="A56" s="15"/>
      <c r="B56" s="62"/>
      <c r="C56" s="58" t="s">
        <v>58</v>
      </c>
      <c r="D56" s="16" t="s">
        <v>9</v>
      </c>
      <c r="E56" s="17">
        <v>1570</v>
      </c>
      <c r="F56" s="17">
        <v>1552.9</v>
      </c>
      <c r="G56" s="18">
        <f t="shared" si="0"/>
        <v>0.98910828025477715</v>
      </c>
      <c r="H56" s="17">
        <v>1552.9</v>
      </c>
      <c r="I56" s="18">
        <f t="shared" si="1"/>
        <v>0.98910828025477715</v>
      </c>
      <c r="J56" s="15"/>
    </row>
    <row r="57" spans="1:10" s="19" customFormat="1" ht="33.75" customHeight="1">
      <c r="A57" s="15"/>
      <c r="B57" s="62"/>
      <c r="C57" s="58"/>
      <c r="D57" s="16" t="s">
        <v>100</v>
      </c>
      <c r="E57" s="17">
        <v>6372.9</v>
      </c>
      <c r="F57" s="17">
        <v>665.53</v>
      </c>
      <c r="G57" s="18">
        <f t="shared" si="0"/>
        <v>0.10443126363194151</v>
      </c>
      <c r="H57" s="17">
        <v>665.53</v>
      </c>
      <c r="I57" s="18">
        <f t="shared" si="1"/>
        <v>0.10443126363194151</v>
      </c>
      <c r="J57" s="15"/>
    </row>
    <row r="58" spans="1:10" s="19" customFormat="1" ht="18.75" customHeight="1">
      <c r="A58" s="15"/>
      <c r="B58" s="62"/>
      <c r="C58" s="16" t="s">
        <v>13</v>
      </c>
      <c r="D58" s="20"/>
      <c r="E58" s="17">
        <f>SUM(E56:E57)</f>
        <v>7942.9</v>
      </c>
      <c r="F58" s="17">
        <f>SUM(F56:F57)</f>
        <v>2218.4300000000003</v>
      </c>
      <c r="G58" s="18">
        <f t="shared" si="0"/>
        <v>0.27929723400773021</v>
      </c>
      <c r="H58" s="17">
        <f>SUM(H56:H57)</f>
        <v>2218.4300000000003</v>
      </c>
      <c r="I58" s="18">
        <f t="shared" si="1"/>
        <v>0.27929723400773021</v>
      </c>
      <c r="J58" s="21"/>
    </row>
    <row r="59" spans="1:10" s="19" customFormat="1" ht="24" customHeight="1">
      <c r="A59" s="15"/>
      <c r="B59" s="62"/>
      <c r="C59" s="58" t="s">
        <v>59</v>
      </c>
      <c r="D59" s="16" t="s">
        <v>9</v>
      </c>
      <c r="E59" s="17">
        <v>6942</v>
      </c>
      <c r="F59" s="17">
        <v>6942</v>
      </c>
      <c r="G59" s="18">
        <f t="shared" si="0"/>
        <v>1</v>
      </c>
      <c r="H59" s="17">
        <v>6942</v>
      </c>
      <c r="I59" s="18">
        <f t="shared" si="1"/>
        <v>1</v>
      </c>
      <c r="J59" s="15"/>
    </row>
    <row r="60" spans="1:10" s="19" customFormat="1" ht="36" customHeight="1">
      <c r="A60" s="15"/>
      <c r="B60" s="62"/>
      <c r="C60" s="58"/>
      <c r="D60" s="16" t="s">
        <v>100</v>
      </c>
      <c r="E60" s="17">
        <v>3000</v>
      </c>
      <c r="F60" s="17">
        <v>3000</v>
      </c>
      <c r="G60" s="18">
        <f t="shared" si="0"/>
        <v>1</v>
      </c>
      <c r="H60" s="17">
        <v>3000</v>
      </c>
      <c r="I60" s="18">
        <f t="shared" si="1"/>
        <v>1</v>
      </c>
      <c r="J60" s="15"/>
    </row>
    <row r="61" spans="1:10" s="19" customFormat="1" ht="18.75" customHeight="1">
      <c r="A61" s="15"/>
      <c r="B61" s="62"/>
      <c r="C61" s="16" t="s">
        <v>13</v>
      </c>
      <c r="D61" s="20"/>
      <c r="E61" s="17">
        <f>SUM(E59:E60)</f>
        <v>9942</v>
      </c>
      <c r="F61" s="17">
        <f>SUM(F59:F60)</f>
        <v>9942</v>
      </c>
      <c r="G61" s="18">
        <f t="shared" si="0"/>
        <v>1</v>
      </c>
      <c r="H61" s="17">
        <f>SUM(H59:H60)</f>
        <v>9942</v>
      </c>
      <c r="I61" s="18">
        <f t="shared" si="1"/>
        <v>1</v>
      </c>
      <c r="J61" s="21"/>
    </row>
    <row r="62" spans="1:10" s="12" customFormat="1" ht="39.75" customHeight="1">
      <c r="A62" s="11"/>
      <c r="B62" s="62"/>
      <c r="C62" s="16" t="s">
        <v>60</v>
      </c>
      <c r="D62" s="16" t="s">
        <v>100</v>
      </c>
      <c r="E62" s="17">
        <v>0</v>
      </c>
      <c r="F62" s="17">
        <v>0</v>
      </c>
      <c r="G62" s="18" t="s">
        <v>20</v>
      </c>
      <c r="H62" s="17">
        <v>0</v>
      </c>
      <c r="I62" s="18" t="s">
        <v>20</v>
      </c>
      <c r="J62" s="11"/>
    </row>
    <row r="63" spans="1:10" s="12" customFormat="1" ht="18.75" customHeight="1">
      <c r="A63" s="11"/>
      <c r="B63" s="62"/>
      <c r="C63" s="16" t="s">
        <v>13</v>
      </c>
      <c r="D63" s="20"/>
      <c r="E63" s="17">
        <v>0</v>
      </c>
      <c r="F63" s="17">
        <v>0</v>
      </c>
      <c r="G63" s="17" t="s">
        <v>20</v>
      </c>
      <c r="H63" s="17">
        <v>0</v>
      </c>
      <c r="I63" s="17" t="s">
        <v>20</v>
      </c>
      <c r="J63" s="13"/>
    </row>
    <row r="64" spans="1:10" s="12" customFormat="1" ht="39.75" customHeight="1">
      <c r="A64" s="11"/>
      <c r="B64" s="62"/>
      <c r="C64" s="16" t="s">
        <v>61</v>
      </c>
      <c r="D64" s="16" t="s">
        <v>100</v>
      </c>
      <c r="E64" s="17">
        <v>0</v>
      </c>
      <c r="F64" s="17">
        <v>0</v>
      </c>
      <c r="G64" s="18" t="s">
        <v>20</v>
      </c>
      <c r="H64" s="17">
        <v>0</v>
      </c>
      <c r="I64" s="18" t="s">
        <v>20</v>
      </c>
      <c r="J64" s="11"/>
    </row>
    <row r="65" spans="1:10" s="12" customFormat="1" ht="18.75" customHeight="1">
      <c r="A65" s="11"/>
      <c r="B65" s="63"/>
      <c r="C65" s="16" t="s">
        <v>13</v>
      </c>
      <c r="D65" s="20"/>
      <c r="E65" s="17">
        <v>0</v>
      </c>
      <c r="F65" s="17">
        <v>0</v>
      </c>
      <c r="G65" s="17" t="s">
        <v>20</v>
      </c>
      <c r="H65" s="17">
        <v>0</v>
      </c>
      <c r="I65" s="17" t="s">
        <v>20</v>
      </c>
      <c r="J65" s="13"/>
    </row>
    <row r="66" spans="1:10" s="23" customFormat="1" ht="22.5" customHeight="1">
      <c r="A66" s="22"/>
      <c r="B66" s="61">
        <v>5</v>
      </c>
      <c r="C66" s="60" t="s">
        <v>18</v>
      </c>
      <c r="D66" s="44" t="s">
        <v>103</v>
      </c>
      <c r="E66" s="33">
        <f>E72</f>
        <v>1646</v>
      </c>
      <c r="F66" s="33">
        <f>F72</f>
        <v>1259.48</v>
      </c>
      <c r="G66" s="34">
        <f t="shared" si="0"/>
        <v>0.76517618469015802</v>
      </c>
      <c r="H66" s="33">
        <f>H72</f>
        <v>1259.48</v>
      </c>
      <c r="I66" s="34">
        <f t="shared" si="1"/>
        <v>0.76517618469015802</v>
      </c>
      <c r="J66" s="22"/>
    </row>
    <row r="67" spans="1:10" s="23" customFormat="1" ht="22.5" customHeight="1">
      <c r="A67" s="22"/>
      <c r="B67" s="62"/>
      <c r="C67" s="60"/>
      <c r="D67" s="44" t="s">
        <v>9</v>
      </c>
      <c r="E67" s="33">
        <f>E73</f>
        <v>548.70000000000005</v>
      </c>
      <c r="F67" s="33">
        <f>F73</f>
        <v>419.84</v>
      </c>
      <c r="G67" s="34">
        <f t="shared" si="0"/>
        <v>0.76515400036449777</v>
      </c>
      <c r="H67" s="33">
        <f>H73</f>
        <v>419.84</v>
      </c>
      <c r="I67" s="34">
        <f t="shared" si="1"/>
        <v>0.76515400036449777</v>
      </c>
      <c r="J67" s="22"/>
    </row>
    <row r="68" spans="1:10" s="23" customFormat="1" ht="39" customHeight="1">
      <c r="A68" s="22"/>
      <c r="B68" s="62"/>
      <c r="C68" s="60"/>
      <c r="D68" s="32" t="s">
        <v>100</v>
      </c>
      <c r="E68" s="33">
        <f>E70+E74+E76</f>
        <v>247888.90000000002</v>
      </c>
      <c r="F68" s="33">
        <f>F70+F74+F76</f>
        <v>247658.33000000002</v>
      </c>
      <c r="G68" s="34">
        <f t="shared" si="0"/>
        <v>0.99906986557284327</v>
      </c>
      <c r="H68" s="33">
        <f>H70+H74+H76</f>
        <v>248922.25</v>
      </c>
      <c r="I68" s="34">
        <f t="shared" si="1"/>
        <v>1.0041686013371312</v>
      </c>
      <c r="J68" s="22"/>
    </row>
    <row r="69" spans="1:10" s="23" customFormat="1" ht="18.75" customHeight="1">
      <c r="A69" s="22"/>
      <c r="B69" s="62"/>
      <c r="C69" s="32" t="s">
        <v>11</v>
      </c>
      <c r="D69" s="35"/>
      <c r="E69" s="33">
        <f>SUM(E66:E68)</f>
        <v>250083.60000000003</v>
      </c>
      <c r="F69" s="33">
        <f>SUM(F66:F68)</f>
        <v>249337.65000000002</v>
      </c>
      <c r="G69" s="34">
        <f t="shared" si="0"/>
        <v>0.99701719744917294</v>
      </c>
      <c r="H69" s="33">
        <f>SUM(H66:H68)</f>
        <v>250601.57</v>
      </c>
      <c r="I69" s="34">
        <f t="shared" si="1"/>
        <v>1.0020711873949351</v>
      </c>
      <c r="J69" s="24"/>
    </row>
    <row r="70" spans="1:10" s="12" customFormat="1" ht="23.25" customHeight="1">
      <c r="A70" s="11"/>
      <c r="B70" s="62"/>
      <c r="C70" s="16" t="s">
        <v>62</v>
      </c>
      <c r="D70" s="16" t="s">
        <v>100</v>
      </c>
      <c r="E70" s="17">
        <v>96219.8</v>
      </c>
      <c r="F70" s="17">
        <v>96206</v>
      </c>
      <c r="G70" s="18">
        <f>F70/E70</f>
        <v>0.99985657837576047</v>
      </c>
      <c r="H70" s="17">
        <v>96167.5</v>
      </c>
      <c r="I70" s="18">
        <f>H70/E70</f>
        <v>0.99945645282987494</v>
      </c>
      <c r="J70" s="11"/>
    </row>
    <row r="71" spans="1:10" s="12" customFormat="1" ht="18.75" customHeight="1">
      <c r="A71" s="11"/>
      <c r="B71" s="62"/>
      <c r="C71" s="16" t="s">
        <v>13</v>
      </c>
      <c r="D71" s="20"/>
      <c r="E71" s="17">
        <f>SUM(E70:E70)</f>
        <v>96219.8</v>
      </c>
      <c r="F71" s="17">
        <f>SUM(F70:F70)</f>
        <v>96206</v>
      </c>
      <c r="G71" s="18">
        <f t="shared" si="0"/>
        <v>0.99985657837576047</v>
      </c>
      <c r="H71" s="17">
        <f>SUM(H70:H70)</f>
        <v>96167.5</v>
      </c>
      <c r="I71" s="18">
        <f t="shared" si="1"/>
        <v>0.99945645282987494</v>
      </c>
      <c r="J71" s="13"/>
    </row>
    <row r="72" spans="1:10" s="12" customFormat="1" ht="18" customHeight="1">
      <c r="A72" s="11"/>
      <c r="B72" s="62"/>
      <c r="C72" s="52" t="s">
        <v>63</v>
      </c>
      <c r="D72" s="16" t="s">
        <v>8</v>
      </c>
      <c r="E72" s="17">
        <v>1646</v>
      </c>
      <c r="F72" s="17">
        <v>1259.48</v>
      </c>
      <c r="G72" s="18">
        <f t="shared" si="0"/>
        <v>0.76517618469015802</v>
      </c>
      <c r="H72" s="17">
        <v>1259.48</v>
      </c>
      <c r="I72" s="18">
        <f t="shared" si="1"/>
        <v>0.76517618469015802</v>
      </c>
      <c r="J72" s="11"/>
    </row>
    <row r="73" spans="1:10" s="12" customFormat="1" ht="24.75" customHeight="1">
      <c r="A73" s="11"/>
      <c r="B73" s="62"/>
      <c r="C73" s="57"/>
      <c r="D73" s="16" t="s">
        <v>9</v>
      </c>
      <c r="E73" s="17">
        <v>548.70000000000005</v>
      </c>
      <c r="F73" s="17">
        <v>419.84</v>
      </c>
      <c r="G73" s="18">
        <f t="shared" si="0"/>
        <v>0.76515400036449777</v>
      </c>
      <c r="H73" s="17">
        <v>419.84</v>
      </c>
      <c r="I73" s="18">
        <f t="shared" si="1"/>
        <v>0.76515400036449777</v>
      </c>
      <c r="J73" s="11"/>
    </row>
    <row r="74" spans="1:10" s="12" customFormat="1" ht="34.5" customHeight="1">
      <c r="A74" s="11"/>
      <c r="B74" s="62"/>
      <c r="C74" s="55"/>
      <c r="D74" s="16" t="s">
        <v>100</v>
      </c>
      <c r="E74" s="17">
        <v>142504.1</v>
      </c>
      <c r="F74" s="17">
        <v>142329.57</v>
      </c>
      <c r="G74" s="18">
        <f t="shared" si="0"/>
        <v>0.99877526330821365</v>
      </c>
      <c r="H74" s="45">
        <v>143631.99</v>
      </c>
      <c r="I74" s="18">
        <f t="shared" si="1"/>
        <v>1.0079147898200822</v>
      </c>
      <c r="J74" s="11"/>
    </row>
    <row r="75" spans="1:10" s="12" customFormat="1" ht="18.75" customHeight="1">
      <c r="A75" s="11"/>
      <c r="B75" s="62"/>
      <c r="C75" s="16" t="s">
        <v>13</v>
      </c>
      <c r="D75" s="20"/>
      <c r="E75" s="17">
        <f>SUM(E72:E74)</f>
        <v>144698.80000000002</v>
      </c>
      <c r="F75" s="17">
        <f>SUM(F72:F74)</f>
        <v>144008.89000000001</v>
      </c>
      <c r="G75" s="18">
        <f t="shared" si="0"/>
        <v>0.99523209591233652</v>
      </c>
      <c r="H75" s="17">
        <f>SUM(H72:H74)</f>
        <v>145311.31</v>
      </c>
      <c r="I75" s="18">
        <f t="shared" si="1"/>
        <v>1.0042329998590174</v>
      </c>
      <c r="J75" s="13"/>
    </row>
    <row r="76" spans="1:10" s="19" customFormat="1" ht="36.75" customHeight="1">
      <c r="A76" s="15"/>
      <c r="B76" s="62"/>
      <c r="C76" s="16" t="s">
        <v>64</v>
      </c>
      <c r="D76" s="16" t="s">
        <v>100</v>
      </c>
      <c r="E76" s="17">
        <v>9165</v>
      </c>
      <c r="F76" s="17">
        <v>9122.76</v>
      </c>
      <c r="G76" s="18">
        <f t="shared" ref="G76:G137" si="2">F76/E76</f>
        <v>0.99539116202945987</v>
      </c>
      <c r="H76" s="17">
        <v>9122.76</v>
      </c>
      <c r="I76" s="18">
        <f t="shared" ref="I76:I137" si="3">H76/E76</f>
        <v>0.99539116202945987</v>
      </c>
      <c r="J76" s="15"/>
    </row>
    <row r="77" spans="1:10" s="19" customFormat="1" ht="18.75" customHeight="1">
      <c r="A77" s="15"/>
      <c r="B77" s="63"/>
      <c r="C77" s="16" t="s">
        <v>13</v>
      </c>
      <c r="D77" s="20"/>
      <c r="E77" s="17">
        <f>SUM(E76)</f>
        <v>9165</v>
      </c>
      <c r="F77" s="17">
        <f>SUM(F76)</f>
        <v>9122.76</v>
      </c>
      <c r="G77" s="18">
        <f t="shared" si="2"/>
        <v>0.99539116202945987</v>
      </c>
      <c r="H77" s="17">
        <f>SUM(H76)</f>
        <v>9122.76</v>
      </c>
      <c r="I77" s="18">
        <f t="shared" si="3"/>
        <v>0.99539116202945987</v>
      </c>
      <c r="J77" s="21"/>
    </row>
    <row r="78" spans="1:10" s="19" customFormat="1" ht="24" customHeight="1">
      <c r="A78" s="15"/>
      <c r="B78" s="61">
        <v>6</v>
      </c>
      <c r="C78" s="60" t="s">
        <v>19</v>
      </c>
      <c r="D78" s="32" t="s">
        <v>9</v>
      </c>
      <c r="E78" s="33">
        <f>E87</f>
        <v>3030</v>
      </c>
      <c r="F78" s="33">
        <f>F87</f>
        <v>3028.65</v>
      </c>
      <c r="G78" s="37">
        <f t="shared" si="2"/>
        <v>0.99955445544554455</v>
      </c>
      <c r="H78" s="33">
        <f>H87</f>
        <v>3028.65</v>
      </c>
      <c r="I78" s="37">
        <f t="shared" si="3"/>
        <v>0.99955445544554455</v>
      </c>
      <c r="J78" s="15"/>
    </row>
    <row r="79" spans="1:10" s="19" customFormat="1" ht="34.5" customHeight="1">
      <c r="A79" s="15"/>
      <c r="B79" s="62"/>
      <c r="C79" s="60"/>
      <c r="D79" s="32" t="s">
        <v>100</v>
      </c>
      <c r="E79" s="33">
        <f>E84</f>
        <v>382</v>
      </c>
      <c r="F79" s="33">
        <f>F84</f>
        <v>382</v>
      </c>
      <c r="G79" s="37">
        <f t="shared" si="2"/>
        <v>1</v>
      </c>
      <c r="H79" s="33">
        <f>H84</f>
        <v>382</v>
      </c>
      <c r="I79" s="37">
        <f t="shared" si="3"/>
        <v>1</v>
      </c>
      <c r="J79" s="15"/>
    </row>
    <row r="80" spans="1:10" s="19" customFormat="1" ht="18.75" customHeight="1">
      <c r="A80" s="15"/>
      <c r="B80" s="62"/>
      <c r="C80" s="60"/>
      <c r="D80" s="32" t="s">
        <v>10</v>
      </c>
      <c r="E80" s="33">
        <f>E82+E85</f>
        <v>2000100</v>
      </c>
      <c r="F80" s="33">
        <f>F82+F85</f>
        <v>100</v>
      </c>
      <c r="G80" s="37">
        <f t="shared" si="2"/>
        <v>4.9997500124993749E-5</v>
      </c>
      <c r="H80" s="33">
        <f>H82+H85</f>
        <v>100</v>
      </c>
      <c r="I80" s="37">
        <f t="shared" si="3"/>
        <v>4.9997500124993749E-5</v>
      </c>
      <c r="J80" s="15"/>
    </row>
    <row r="81" spans="1:10" s="19" customFormat="1" ht="18.75" customHeight="1">
      <c r="A81" s="15"/>
      <c r="B81" s="62"/>
      <c r="C81" s="32" t="s">
        <v>11</v>
      </c>
      <c r="D81" s="35"/>
      <c r="E81" s="33">
        <f>SUM(E78:E80)</f>
        <v>2003512</v>
      </c>
      <c r="F81" s="33">
        <f>SUM(F78:F80)</f>
        <v>3510.65</v>
      </c>
      <c r="G81" s="37">
        <f t="shared" si="2"/>
        <v>1.7522480524199506E-3</v>
      </c>
      <c r="H81" s="33">
        <f>SUM(H78:H80)</f>
        <v>3510.65</v>
      </c>
      <c r="I81" s="37">
        <f t="shared" si="3"/>
        <v>1.7522480524199506E-3</v>
      </c>
      <c r="J81" s="21"/>
    </row>
    <row r="82" spans="1:10" s="19" customFormat="1" ht="25.5" customHeight="1">
      <c r="A82" s="15"/>
      <c r="B82" s="62"/>
      <c r="C82" s="16" t="s">
        <v>65</v>
      </c>
      <c r="D82" s="16" t="s">
        <v>10</v>
      </c>
      <c r="E82" s="17">
        <v>2000000</v>
      </c>
      <c r="F82" s="17">
        <v>0</v>
      </c>
      <c r="G82" s="18">
        <f>F82/E82</f>
        <v>0</v>
      </c>
      <c r="H82" s="17">
        <v>0</v>
      </c>
      <c r="I82" s="18">
        <f>H82/E82</f>
        <v>0</v>
      </c>
      <c r="J82" s="15"/>
    </row>
    <row r="83" spans="1:10" s="19" customFormat="1" ht="16.5" customHeight="1">
      <c r="A83" s="15"/>
      <c r="B83" s="62"/>
      <c r="C83" s="16" t="s">
        <v>13</v>
      </c>
      <c r="D83" s="20"/>
      <c r="E83" s="17">
        <f>SUM(E82)</f>
        <v>2000000</v>
      </c>
      <c r="F83" s="17">
        <f>SUM(F82)</f>
        <v>0</v>
      </c>
      <c r="G83" s="17">
        <f>SUM(G82)</f>
        <v>0</v>
      </c>
      <c r="H83" s="17">
        <f>SUM(H82)</f>
        <v>0</v>
      </c>
      <c r="I83" s="17">
        <f>SUM(I82)</f>
        <v>0</v>
      </c>
      <c r="J83" s="21"/>
    </row>
    <row r="84" spans="1:10" s="19" customFormat="1" ht="37.5" customHeight="1">
      <c r="A84" s="15"/>
      <c r="B84" s="62"/>
      <c r="C84" s="58" t="s">
        <v>66</v>
      </c>
      <c r="D84" s="16" t="s">
        <v>100</v>
      </c>
      <c r="E84" s="17">
        <v>382</v>
      </c>
      <c r="F84" s="17">
        <v>382</v>
      </c>
      <c r="G84" s="18">
        <f t="shared" si="2"/>
        <v>1</v>
      </c>
      <c r="H84" s="17">
        <v>382</v>
      </c>
      <c r="I84" s="18">
        <f t="shared" si="3"/>
        <v>1</v>
      </c>
      <c r="J84" s="15"/>
    </row>
    <row r="85" spans="1:10" s="19" customFormat="1" ht="15.75" customHeight="1">
      <c r="A85" s="15"/>
      <c r="B85" s="62"/>
      <c r="C85" s="58"/>
      <c r="D85" s="16" t="s">
        <v>10</v>
      </c>
      <c r="E85" s="17">
        <v>100</v>
      </c>
      <c r="F85" s="17">
        <v>100</v>
      </c>
      <c r="G85" s="18">
        <f t="shared" si="2"/>
        <v>1</v>
      </c>
      <c r="H85" s="17">
        <v>100</v>
      </c>
      <c r="I85" s="18">
        <f t="shared" si="3"/>
        <v>1</v>
      </c>
      <c r="J85" s="15"/>
    </row>
    <row r="86" spans="1:10" s="19" customFormat="1" ht="17.25" customHeight="1">
      <c r="A86" s="15"/>
      <c r="B86" s="62"/>
      <c r="C86" s="16" t="s">
        <v>13</v>
      </c>
      <c r="D86" s="20"/>
      <c r="E86" s="17">
        <f>SUM(E84:E85)</f>
        <v>482</v>
      </c>
      <c r="F86" s="17">
        <f>SUM(F84:F85)</f>
        <v>482</v>
      </c>
      <c r="G86" s="18">
        <f t="shared" si="2"/>
        <v>1</v>
      </c>
      <c r="H86" s="17">
        <f>SUM(H84:H85)</f>
        <v>482</v>
      </c>
      <c r="I86" s="18">
        <f t="shared" si="3"/>
        <v>1</v>
      </c>
      <c r="J86" s="21"/>
    </row>
    <row r="87" spans="1:10" s="19" customFormat="1" ht="34.5" customHeight="1">
      <c r="A87" s="15"/>
      <c r="B87" s="62"/>
      <c r="C87" s="16" t="s">
        <v>67</v>
      </c>
      <c r="D87" s="16" t="s">
        <v>9</v>
      </c>
      <c r="E87" s="17">
        <v>3030</v>
      </c>
      <c r="F87" s="17">
        <v>3028.65</v>
      </c>
      <c r="G87" s="18">
        <f t="shared" si="2"/>
        <v>0.99955445544554455</v>
      </c>
      <c r="H87" s="17">
        <v>3028.65</v>
      </c>
      <c r="I87" s="18">
        <f t="shared" si="3"/>
        <v>0.99955445544554455</v>
      </c>
      <c r="J87" s="15"/>
    </row>
    <row r="88" spans="1:10" s="19" customFormat="1" ht="18.75" customHeight="1">
      <c r="A88" s="15"/>
      <c r="B88" s="62"/>
      <c r="C88" s="16" t="s">
        <v>13</v>
      </c>
      <c r="D88" s="20"/>
      <c r="E88" s="17">
        <f>SUM(E87)</f>
        <v>3030</v>
      </c>
      <c r="F88" s="17">
        <f>SUM(F87)</f>
        <v>3028.65</v>
      </c>
      <c r="G88" s="18">
        <f t="shared" si="2"/>
        <v>0.99955445544554455</v>
      </c>
      <c r="H88" s="17">
        <f>H87</f>
        <v>3028.65</v>
      </c>
      <c r="I88" s="18">
        <f t="shared" si="3"/>
        <v>0.99955445544554455</v>
      </c>
      <c r="J88" s="21"/>
    </row>
    <row r="89" spans="1:10" s="19" customFormat="1" ht="36" customHeight="1">
      <c r="A89" s="15"/>
      <c r="B89" s="62"/>
      <c r="C89" s="16" t="s">
        <v>68</v>
      </c>
      <c r="D89" s="16" t="s">
        <v>100</v>
      </c>
      <c r="E89" s="17">
        <v>0</v>
      </c>
      <c r="F89" s="17">
        <v>0</v>
      </c>
      <c r="G89" s="18" t="s">
        <v>20</v>
      </c>
      <c r="H89" s="17">
        <v>0</v>
      </c>
      <c r="I89" s="18" t="s">
        <v>20</v>
      </c>
      <c r="J89" s="15"/>
    </row>
    <row r="90" spans="1:10" s="19" customFormat="1" ht="18.75" customHeight="1">
      <c r="A90" s="15"/>
      <c r="B90" s="63"/>
      <c r="C90" s="16" t="s">
        <v>13</v>
      </c>
      <c r="D90" s="20"/>
      <c r="E90" s="17">
        <f>SUM(E89)</f>
        <v>0</v>
      </c>
      <c r="F90" s="17">
        <f>SUM(F89)</f>
        <v>0</v>
      </c>
      <c r="G90" s="18" t="s">
        <v>20</v>
      </c>
      <c r="H90" s="17">
        <f>SUM(H89)</f>
        <v>0</v>
      </c>
      <c r="I90" s="18" t="s">
        <v>20</v>
      </c>
      <c r="J90" s="21"/>
    </row>
    <row r="91" spans="1:10" s="23" customFormat="1" ht="32.25" customHeight="1">
      <c r="A91" s="22"/>
      <c r="B91" s="61">
        <v>7</v>
      </c>
      <c r="C91" s="56" t="s">
        <v>21</v>
      </c>
      <c r="D91" s="42" t="s">
        <v>9</v>
      </c>
      <c r="E91" s="33">
        <f>E98</f>
        <v>52921.67</v>
      </c>
      <c r="F91" s="33">
        <f>F98</f>
        <v>52921.67</v>
      </c>
      <c r="G91" s="34">
        <f t="shared" si="2"/>
        <v>1</v>
      </c>
      <c r="H91" s="33">
        <f>H98</f>
        <v>52921.67</v>
      </c>
      <c r="I91" s="34">
        <f t="shared" si="3"/>
        <v>1</v>
      </c>
      <c r="J91" s="22"/>
    </row>
    <row r="92" spans="1:10" s="23" customFormat="1" ht="49.5" customHeight="1">
      <c r="A92" s="22"/>
      <c r="B92" s="62"/>
      <c r="C92" s="54"/>
      <c r="D92" s="42" t="s">
        <v>100</v>
      </c>
      <c r="E92" s="33">
        <f>E94+E96+E99</f>
        <v>14463.44</v>
      </c>
      <c r="F92" s="33">
        <f>F94+F96+F99</f>
        <v>13417.88</v>
      </c>
      <c r="G92" s="34">
        <f>F92/E92</f>
        <v>0.92771014364494186</v>
      </c>
      <c r="H92" s="33">
        <f>H94+H96+H99</f>
        <v>13417.88</v>
      </c>
      <c r="I92" s="34">
        <f>H92/E92</f>
        <v>0.92771014364494186</v>
      </c>
      <c r="J92" s="22"/>
    </row>
    <row r="93" spans="1:10" s="23" customFormat="1" ht="18.75" customHeight="1">
      <c r="A93" s="22"/>
      <c r="B93" s="62"/>
      <c r="C93" s="32" t="s">
        <v>11</v>
      </c>
      <c r="D93" s="35"/>
      <c r="E93" s="33">
        <f>SUM(E91:E92)</f>
        <v>67385.11</v>
      </c>
      <c r="F93" s="33">
        <f>SUM(F91:F92)</f>
        <v>66339.55</v>
      </c>
      <c r="G93" s="34">
        <f t="shared" si="2"/>
        <v>0.98448381252178707</v>
      </c>
      <c r="H93" s="33">
        <f>SUM(H91:H92)</f>
        <v>66339.55</v>
      </c>
      <c r="I93" s="34">
        <f t="shared" si="3"/>
        <v>0.98448381252178707</v>
      </c>
      <c r="J93" s="24"/>
    </row>
    <row r="94" spans="1:10" s="19" customFormat="1" ht="35.25" customHeight="1">
      <c r="A94" s="15"/>
      <c r="B94" s="62"/>
      <c r="C94" s="16" t="s">
        <v>22</v>
      </c>
      <c r="D94" s="16" t="s">
        <v>100</v>
      </c>
      <c r="E94" s="17">
        <v>0</v>
      </c>
      <c r="F94" s="17">
        <v>0</v>
      </c>
      <c r="G94" s="18" t="s">
        <v>20</v>
      </c>
      <c r="H94" s="17">
        <v>0</v>
      </c>
      <c r="I94" s="18" t="s">
        <v>20</v>
      </c>
      <c r="J94" s="15"/>
    </row>
    <row r="95" spans="1:10" s="19" customFormat="1" ht="18.75" customHeight="1">
      <c r="A95" s="15"/>
      <c r="B95" s="62"/>
      <c r="C95" s="16" t="s">
        <v>13</v>
      </c>
      <c r="D95" s="20"/>
      <c r="E95" s="17">
        <f>SUM(E94)</f>
        <v>0</v>
      </c>
      <c r="F95" s="17">
        <f>SUM(F94)</f>
        <v>0</v>
      </c>
      <c r="G95" s="18" t="s">
        <v>20</v>
      </c>
      <c r="H95" s="17">
        <f>SUM(H94)</f>
        <v>0</v>
      </c>
      <c r="I95" s="18" t="s">
        <v>20</v>
      </c>
      <c r="J95" s="21"/>
    </row>
    <row r="96" spans="1:10" s="19" customFormat="1" ht="39" customHeight="1">
      <c r="A96" s="15"/>
      <c r="B96" s="62"/>
      <c r="C96" s="16" t="s">
        <v>23</v>
      </c>
      <c r="D96" s="16" t="s">
        <v>100</v>
      </c>
      <c r="E96" s="17">
        <v>0</v>
      </c>
      <c r="F96" s="17">
        <v>0</v>
      </c>
      <c r="G96" s="18" t="s">
        <v>20</v>
      </c>
      <c r="H96" s="17">
        <v>0</v>
      </c>
      <c r="I96" s="18" t="s">
        <v>20</v>
      </c>
      <c r="J96" s="15"/>
    </row>
    <row r="97" spans="1:10" s="19" customFormat="1" ht="18.75" customHeight="1">
      <c r="A97" s="15"/>
      <c r="B97" s="62"/>
      <c r="C97" s="16" t="s">
        <v>13</v>
      </c>
      <c r="D97" s="20"/>
      <c r="E97" s="17">
        <f>SUM(E96)</f>
        <v>0</v>
      </c>
      <c r="F97" s="17">
        <f>SUM(F96)</f>
        <v>0</v>
      </c>
      <c r="G97" s="18" t="s">
        <v>20</v>
      </c>
      <c r="H97" s="17">
        <f>SUM(H96)</f>
        <v>0</v>
      </c>
      <c r="I97" s="18" t="s">
        <v>20</v>
      </c>
      <c r="J97" s="21"/>
    </row>
    <row r="98" spans="1:10" s="19" customFormat="1" ht="35.25" customHeight="1">
      <c r="A98" s="15"/>
      <c r="B98" s="62"/>
      <c r="C98" s="52" t="s">
        <v>24</v>
      </c>
      <c r="D98" s="16" t="s">
        <v>9</v>
      </c>
      <c r="E98" s="17">
        <v>52921.67</v>
      </c>
      <c r="F98" s="17">
        <v>52921.67</v>
      </c>
      <c r="G98" s="18">
        <f t="shared" si="2"/>
        <v>1</v>
      </c>
      <c r="H98" s="17">
        <v>52921.67</v>
      </c>
      <c r="I98" s="18">
        <f t="shared" si="3"/>
        <v>1</v>
      </c>
      <c r="J98" s="15"/>
    </row>
    <row r="99" spans="1:10" s="19" customFormat="1" ht="35.25" customHeight="1">
      <c r="A99" s="15"/>
      <c r="B99" s="62"/>
      <c r="C99" s="55"/>
      <c r="D99" s="16" t="s">
        <v>100</v>
      </c>
      <c r="E99" s="17">
        <v>14463.44</v>
      </c>
      <c r="F99" s="17">
        <v>13417.88</v>
      </c>
      <c r="G99" s="18">
        <f>F99/E99</f>
        <v>0.92771014364494186</v>
      </c>
      <c r="H99" s="17">
        <v>13417.88</v>
      </c>
      <c r="I99" s="18">
        <f t="shared" si="3"/>
        <v>0.92771014364494186</v>
      </c>
      <c r="J99" s="15"/>
    </row>
    <row r="100" spans="1:10" s="19" customFormat="1" ht="18.75" customHeight="1">
      <c r="A100" s="15"/>
      <c r="B100" s="63"/>
      <c r="C100" s="16" t="s">
        <v>13</v>
      </c>
      <c r="D100" s="20"/>
      <c r="E100" s="17">
        <f>SUM(E98:E99)</f>
        <v>67385.11</v>
      </c>
      <c r="F100" s="17">
        <f>SUM(F98:F99)</f>
        <v>66339.55</v>
      </c>
      <c r="G100" s="18">
        <f t="shared" si="2"/>
        <v>0.98448381252178707</v>
      </c>
      <c r="H100" s="17">
        <f>SUM(H98:H99)</f>
        <v>66339.55</v>
      </c>
      <c r="I100" s="18">
        <f t="shared" si="3"/>
        <v>0.98448381252178707</v>
      </c>
      <c r="J100" s="21"/>
    </row>
    <row r="101" spans="1:10" s="19" customFormat="1" ht="42.75" customHeight="1">
      <c r="A101" s="15"/>
      <c r="B101" s="61">
        <v>8</v>
      </c>
      <c r="C101" s="60" t="s">
        <v>25</v>
      </c>
      <c r="D101" s="49" t="s">
        <v>100</v>
      </c>
      <c r="E101" s="33">
        <f>E105+E107+E110+E112+E115+E118</f>
        <v>100324</v>
      </c>
      <c r="F101" s="33">
        <f>F105+F107+F110+F112+F115+F118</f>
        <v>94568.92</v>
      </c>
      <c r="G101" s="34">
        <f>F101/E101</f>
        <v>0.94263506239783101</v>
      </c>
      <c r="H101" s="33">
        <f>H105+H107+H110+H112+H115+H118</f>
        <v>94568.92</v>
      </c>
      <c r="I101" s="34">
        <f>H101/E101</f>
        <v>0.94263506239783101</v>
      </c>
      <c r="J101" s="15"/>
    </row>
    <row r="102" spans="1:10" s="19" customFormat="1" ht="23.25" customHeight="1">
      <c r="A102" s="15"/>
      <c r="B102" s="62"/>
      <c r="C102" s="60"/>
      <c r="D102" s="49" t="s">
        <v>10</v>
      </c>
      <c r="E102" s="33">
        <f>E108+E113+E116</f>
        <v>5600</v>
      </c>
      <c r="F102" s="33">
        <f>F108+F113+F116</f>
        <v>5599.6699999999992</v>
      </c>
      <c r="G102" s="34">
        <f>F102/E102</f>
        <v>0.99994107142857125</v>
      </c>
      <c r="H102" s="33">
        <f>H108+H113+H116</f>
        <v>5599.6699999999992</v>
      </c>
      <c r="I102" s="34">
        <f>H102/E102</f>
        <v>0.99994107142857125</v>
      </c>
      <c r="J102" s="15"/>
    </row>
    <row r="103" spans="1:10" s="19" customFormat="1" ht="18.75" customHeight="1">
      <c r="A103" s="15"/>
      <c r="B103" s="62"/>
      <c r="C103" s="32" t="s">
        <v>11</v>
      </c>
      <c r="D103" s="35"/>
      <c r="E103" s="33">
        <f>SUM(E101:E102)</f>
        <v>105924</v>
      </c>
      <c r="F103" s="33">
        <f>SUM(F101:F102)</f>
        <v>100168.59</v>
      </c>
      <c r="G103" s="34">
        <f t="shared" si="2"/>
        <v>0.9456647218760621</v>
      </c>
      <c r="H103" s="33">
        <f>SUM(H101:H102)</f>
        <v>100168.59</v>
      </c>
      <c r="I103" s="34">
        <f t="shared" si="3"/>
        <v>0.9456647218760621</v>
      </c>
      <c r="J103" s="21"/>
    </row>
    <row r="104" spans="1:10" s="19" customFormat="1" ht="24" customHeight="1">
      <c r="A104" s="15"/>
      <c r="B104" s="62"/>
      <c r="C104" s="58" t="s">
        <v>69</v>
      </c>
      <c r="D104" s="16" t="s">
        <v>9</v>
      </c>
      <c r="E104" s="17">
        <v>0</v>
      </c>
      <c r="F104" s="17">
        <v>0</v>
      </c>
      <c r="G104" s="18" t="s">
        <v>20</v>
      </c>
      <c r="H104" s="17">
        <v>0</v>
      </c>
      <c r="I104" s="18" t="s">
        <v>20</v>
      </c>
      <c r="J104" s="15"/>
    </row>
    <row r="105" spans="1:10" s="19" customFormat="1" ht="34.5" customHeight="1">
      <c r="A105" s="15"/>
      <c r="B105" s="62"/>
      <c r="C105" s="58"/>
      <c r="D105" s="16" t="s">
        <v>100</v>
      </c>
      <c r="E105" s="17">
        <v>46430.400000000001</v>
      </c>
      <c r="F105" s="17">
        <v>42834.47</v>
      </c>
      <c r="G105" s="18">
        <f t="shared" si="2"/>
        <v>0.92255225024983634</v>
      </c>
      <c r="H105" s="17">
        <v>42834.47</v>
      </c>
      <c r="I105" s="18">
        <f t="shared" si="3"/>
        <v>0.92255225024983634</v>
      </c>
      <c r="J105" s="15"/>
    </row>
    <row r="106" spans="1:10" s="19" customFormat="1" ht="18.75" customHeight="1">
      <c r="A106" s="15"/>
      <c r="B106" s="62"/>
      <c r="C106" s="16" t="s">
        <v>13</v>
      </c>
      <c r="D106" s="20"/>
      <c r="E106" s="17">
        <f>SUM(E104:E105)</f>
        <v>46430.400000000001</v>
      </c>
      <c r="F106" s="17">
        <f>SUM(F104:F105)</f>
        <v>42834.47</v>
      </c>
      <c r="G106" s="18">
        <f t="shared" si="2"/>
        <v>0.92255225024983634</v>
      </c>
      <c r="H106" s="17">
        <f>SUM(H104:H105)</f>
        <v>42834.47</v>
      </c>
      <c r="I106" s="18">
        <f t="shared" si="3"/>
        <v>0.92255225024983634</v>
      </c>
      <c r="J106" s="21"/>
    </row>
    <row r="107" spans="1:10" s="19" customFormat="1" ht="37.5" customHeight="1">
      <c r="A107" s="15"/>
      <c r="B107" s="62"/>
      <c r="C107" s="58" t="s">
        <v>70</v>
      </c>
      <c r="D107" s="16" t="s">
        <v>100</v>
      </c>
      <c r="E107" s="17">
        <v>2608.4</v>
      </c>
      <c r="F107" s="17">
        <v>2462.59</v>
      </c>
      <c r="G107" s="18">
        <f t="shared" si="2"/>
        <v>0.9440998313142156</v>
      </c>
      <c r="H107" s="17">
        <v>2462.59</v>
      </c>
      <c r="I107" s="18">
        <f t="shared" si="3"/>
        <v>0.9440998313142156</v>
      </c>
      <c r="J107" s="15"/>
    </row>
    <row r="108" spans="1:10" s="19" customFormat="1" ht="23.25" customHeight="1">
      <c r="A108" s="15"/>
      <c r="B108" s="62"/>
      <c r="C108" s="58"/>
      <c r="D108" s="16" t="s">
        <v>10</v>
      </c>
      <c r="E108" s="17">
        <v>4200</v>
      </c>
      <c r="F108" s="17">
        <v>4199.99</v>
      </c>
      <c r="G108" s="18">
        <f t="shared" si="2"/>
        <v>0.99999761904761897</v>
      </c>
      <c r="H108" s="17">
        <v>4199.99</v>
      </c>
      <c r="I108" s="18">
        <f t="shared" si="3"/>
        <v>0.99999761904761897</v>
      </c>
      <c r="J108" s="15"/>
    </row>
    <row r="109" spans="1:10" s="19" customFormat="1" ht="18.75" customHeight="1">
      <c r="A109" s="15"/>
      <c r="B109" s="62"/>
      <c r="C109" s="16" t="s">
        <v>13</v>
      </c>
      <c r="D109" s="20"/>
      <c r="E109" s="17">
        <f>SUM(E107:E108)</f>
        <v>6808.4</v>
      </c>
      <c r="F109" s="17">
        <f>SUM(F107:F108)</f>
        <v>6662.58</v>
      </c>
      <c r="G109" s="18">
        <f t="shared" si="2"/>
        <v>0.97858233946301632</v>
      </c>
      <c r="H109" s="17">
        <f>SUM(H107:H108)</f>
        <v>6662.58</v>
      </c>
      <c r="I109" s="18">
        <f t="shared" si="3"/>
        <v>0.97858233946301632</v>
      </c>
      <c r="J109" s="21"/>
    </row>
    <row r="110" spans="1:10" s="19" customFormat="1" ht="42.75" customHeight="1">
      <c r="A110" s="15"/>
      <c r="B110" s="62"/>
      <c r="C110" s="16" t="s">
        <v>71</v>
      </c>
      <c r="D110" s="16" t="s">
        <v>100</v>
      </c>
      <c r="E110" s="17">
        <v>4582.5</v>
      </c>
      <c r="F110" s="17">
        <v>4251.63</v>
      </c>
      <c r="G110" s="18">
        <f t="shared" si="2"/>
        <v>0.92779705400982004</v>
      </c>
      <c r="H110" s="17">
        <v>4251.63</v>
      </c>
      <c r="I110" s="18">
        <f t="shared" si="3"/>
        <v>0.92779705400982004</v>
      </c>
      <c r="J110" s="15"/>
    </row>
    <row r="111" spans="1:10" s="19" customFormat="1" ht="18.75" customHeight="1">
      <c r="A111" s="15"/>
      <c r="B111" s="62"/>
      <c r="C111" s="16" t="s">
        <v>13</v>
      </c>
      <c r="D111" s="20"/>
      <c r="E111" s="17">
        <f>SUM(E110)</f>
        <v>4582.5</v>
      </c>
      <c r="F111" s="17">
        <f>SUM(F110)</f>
        <v>4251.63</v>
      </c>
      <c r="G111" s="18">
        <f t="shared" si="2"/>
        <v>0.92779705400982004</v>
      </c>
      <c r="H111" s="17">
        <f>SUM(H110)</f>
        <v>4251.63</v>
      </c>
      <c r="I111" s="18">
        <f t="shared" si="3"/>
        <v>0.92779705400982004</v>
      </c>
      <c r="J111" s="21"/>
    </row>
    <row r="112" spans="1:10" s="19" customFormat="1" ht="37.5" customHeight="1">
      <c r="A112" s="15"/>
      <c r="B112" s="62"/>
      <c r="C112" s="58" t="s">
        <v>72</v>
      </c>
      <c r="D112" s="16" t="s">
        <v>100</v>
      </c>
      <c r="E112" s="17">
        <v>778.4</v>
      </c>
      <c r="F112" s="17">
        <v>576.29</v>
      </c>
      <c r="G112" s="18">
        <f t="shared" si="2"/>
        <v>0.74035200411099689</v>
      </c>
      <c r="H112" s="17">
        <v>576.29</v>
      </c>
      <c r="I112" s="18">
        <f t="shared" si="3"/>
        <v>0.74035200411099689</v>
      </c>
      <c r="J112" s="15"/>
    </row>
    <row r="113" spans="1:10" s="19" customFormat="1" ht="18.75" customHeight="1">
      <c r="A113" s="15"/>
      <c r="B113" s="62"/>
      <c r="C113" s="58"/>
      <c r="D113" s="16" t="s">
        <v>10</v>
      </c>
      <c r="E113" s="17">
        <v>700</v>
      </c>
      <c r="F113" s="17">
        <v>699.98</v>
      </c>
      <c r="G113" s="18">
        <f t="shared" si="2"/>
        <v>0.99997142857142862</v>
      </c>
      <c r="H113" s="17">
        <v>699.98</v>
      </c>
      <c r="I113" s="18">
        <f t="shared" si="3"/>
        <v>0.99997142857142862</v>
      </c>
      <c r="J113" s="15"/>
    </row>
    <row r="114" spans="1:10" s="19" customFormat="1" ht="18.75" customHeight="1">
      <c r="A114" s="15"/>
      <c r="B114" s="62"/>
      <c r="C114" s="16" t="s">
        <v>13</v>
      </c>
      <c r="D114" s="20"/>
      <c r="E114" s="17">
        <f>SUM(E112:E113)</f>
        <v>1478.4</v>
      </c>
      <c r="F114" s="17">
        <f>SUM(F112:F113)</f>
        <v>1276.27</v>
      </c>
      <c r="G114" s="18">
        <f t="shared" si="2"/>
        <v>0.86327786796536787</v>
      </c>
      <c r="H114" s="17">
        <f>SUM(H112:H113)</f>
        <v>1276.27</v>
      </c>
      <c r="I114" s="18">
        <f t="shared" si="3"/>
        <v>0.86327786796536787</v>
      </c>
      <c r="J114" s="21"/>
    </row>
    <row r="115" spans="1:10" s="19" customFormat="1" ht="37.5" customHeight="1">
      <c r="A115" s="15"/>
      <c r="B115" s="62"/>
      <c r="C115" s="58" t="s">
        <v>73</v>
      </c>
      <c r="D115" s="16" t="s">
        <v>100</v>
      </c>
      <c r="E115" s="17">
        <v>223.9</v>
      </c>
      <c r="F115" s="17">
        <v>189.04</v>
      </c>
      <c r="G115" s="18">
        <f t="shared" si="2"/>
        <v>0.8443054935238945</v>
      </c>
      <c r="H115" s="17">
        <v>189.04</v>
      </c>
      <c r="I115" s="18">
        <f t="shared" si="3"/>
        <v>0.8443054935238945</v>
      </c>
      <c r="J115" s="15"/>
    </row>
    <row r="116" spans="1:10" s="19" customFormat="1" ht="18.75" customHeight="1">
      <c r="A116" s="15"/>
      <c r="B116" s="62"/>
      <c r="C116" s="58"/>
      <c r="D116" s="16" t="s">
        <v>10</v>
      </c>
      <c r="E116" s="17">
        <v>700</v>
      </c>
      <c r="F116" s="17">
        <v>699.7</v>
      </c>
      <c r="G116" s="18">
        <f t="shared" si="2"/>
        <v>0.99957142857142867</v>
      </c>
      <c r="H116" s="17">
        <v>699.7</v>
      </c>
      <c r="I116" s="18">
        <f t="shared" si="3"/>
        <v>0.99957142857142867</v>
      </c>
      <c r="J116" s="15"/>
    </row>
    <row r="117" spans="1:10" s="19" customFormat="1" ht="18.75" customHeight="1">
      <c r="A117" s="15"/>
      <c r="B117" s="62"/>
      <c r="C117" s="16" t="s">
        <v>13</v>
      </c>
      <c r="D117" s="20"/>
      <c r="E117" s="17">
        <f>SUM(E115:E116)</f>
        <v>923.9</v>
      </c>
      <c r="F117" s="17">
        <f>SUM(F115:F116)</f>
        <v>888.74</v>
      </c>
      <c r="G117" s="18">
        <f t="shared" si="2"/>
        <v>0.96194393332611761</v>
      </c>
      <c r="H117" s="17">
        <f>SUM(H115:H116)</f>
        <v>888.74</v>
      </c>
      <c r="I117" s="18">
        <f t="shared" si="3"/>
        <v>0.96194393332611761</v>
      </c>
      <c r="J117" s="21"/>
    </row>
    <row r="118" spans="1:10" s="19" customFormat="1" ht="39" customHeight="1">
      <c r="A118" s="15"/>
      <c r="B118" s="62"/>
      <c r="C118" s="16" t="s">
        <v>64</v>
      </c>
      <c r="D118" s="16" t="s">
        <v>100</v>
      </c>
      <c r="E118" s="17">
        <v>45700.4</v>
      </c>
      <c r="F118" s="17">
        <v>44254.9</v>
      </c>
      <c r="G118" s="18">
        <f t="shared" si="2"/>
        <v>0.96837007991177315</v>
      </c>
      <c r="H118" s="17">
        <v>44254.9</v>
      </c>
      <c r="I118" s="18">
        <f t="shared" si="3"/>
        <v>0.96837007991177315</v>
      </c>
      <c r="J118" s="15"/>
    </row>
    <row r="119" spans="1:10" s="19" customFormat="1" ht="18.75" customHeight="1">
      <c r="A119" s="15"/>
      <c r="B119" s="63"/>
      <c r="C119" s="16" t="s">
        <v>13</v>
      </c>
      <c r="D119" s="20"/>
      <c r="E119" s="17">
        <f>SUM(E118)</f>
        <v>45700.4</v>
      </c>
      <c r="F119" s="17">
        <f>SUM(F118)</f>
        <v>44254.9</v>
      </c>
      <c r="G119" s="18">
        <f t="shared" si="2"/>
        <v>0.96837007991177315</v>
      </c>
      <c r="H119" s="17">
        <f>SUM(H118)</f>
        <v>44254.9</v>
      </c>
      <c r="I119" s="18">
        <f t="shared" si="3"/>
        <v>0.96837007991177315</v>
      </c>
      <c r="J119" s="21"/>
    </row>
    <row r="120" spans="1:10" s="23" customFormat="1" ht="18.75" customHeight="1">
      <c r="A120" s="22"/>
      <c r="B120" s="61">
        <v>9</v>
      </c>
      <c r="C120" s="60" t="s">
        <v>26</v>
      </c>
      <c r="D120" s="32" t="s">
        <v>8</v>
      </c>
      <c r="E120" s="33">
        <f>E127</f>
        <v>150.69999999999999</v>
      </c>
      <c r="F120" s="33">
        <f>F127</f>
        <v>150.61000000000001</v>
      </c>
      <c r="G120" s="34">
        <f t="shared" si="2"/>
        <v>0.99940278699402807</v>
      </c>
      <c r="H120" s="33">
        <f>H127</f>
        <v>150.61000000000001</v>
      </c>
      <c r="I120" s="34">
        <f t="shared" si="3"/>
        <v>0.99940278699402807</v>
      </c>
      <c r="J120" s="22"/>
    </row>
    <row r="121" spans="1:10" s="23" customFormat="1" ht="28.5" customHeight="1">
      <c r="A121" s="22"/>
      <c r="B121" s="62"/>
      <c r="C121" s="60"/>
      <c r="D121" s="32" t="s">
        <v>9</v>
      </c>
      <c r="E121" s="33">
        <f>E125+E128+E132+E135+E138</f>
        <v>32717.200000000001</v>
      </c>
      <c r="F121" s="33">
        <f>F125+F128+F132+F135+F138</f>
        <v>21089.5</v>
      </c>
      <c r="G121" s="34">
        <f t="shared" si="2"/>
        <v>0.64459978237746507</v>
      </c>
      <c r="H121" s="33">
        <f>H125+H128+H132+H135+H138</f>
        <v>31710.25</v>
      </c>
      <c r="I121" s="34">
        <f t="shared" si="3"/>
        <v>0.96922261073686011</v>
      </c>
      <c r="J121" s="22"/>
    </row>
    <row r="122" spans="1:10" s="23" customFormat="1" ht="37.5" customHeight="1">
      <c r="A122" s="22"/>
      <c r="B122" s="62"/>
      <c r="C122" s="60"/>
      <c r="D122" s="32" t="s">
        <v>100</v>
      </c>
      <c r="E122" s="33">
        <f>E129+E133+E136+E139</f>
        <v>821.2</v>
      </c>
      <c r="F122" s="33">
        <f>F129+F133+F136+F139</f>
        <v>817.58999999999992</v>
      </c>
      <c r="G122" s="34">
        <f t="shared" si="2"/>
        <v>0.99560399415489509</v>
      </c>
      <c r="H122" s="33">
        <f>H129+H133+H136+H139</f>
        <v>817.58999999999992</v>
      </c>
      <c r="I122" s="34">
        <f t="shared" si="3"/>
        <v>0.99560399415489509</v>
      </c>
      <c r="J122" s="22"/>
    </row>
    <row r="123" spans="1:10" s="23" customFormat="1" ht="18.75" customHeight="1">
      <c r="A123" s="22"/>
      <c r="B123" s="62"/>
      <c r="C123" s="60"/>
      <c r="D123" s="32" t="s">
        <v>10</v>
      </c>
      <c r="E123" s="33">
        <f>E130+E140</f>
        <v>3321.6</v>
      </c>
      <c r="F123" s="33">
        <f>F130+F140</f>
        <v>3321.6</v>
      </c>
      <c r="G123" s="34">
        <f t="shared" si="2"/>
        <v>1</v>
      </c>
      <c r="H123" s="33">
        <f>H130+H140</f>
        <v>3321.6</v>
      </c>
      <c r="I123" s="34">
        <f t="shared" si="3"/>
        <v>1</v>
      </c>
      <c r="J123" s="22"/>
    </row>
    <row r="124" spans="1:10" s="23" customFormat="1" ht="18.75" customHeight="1">
      <c r="A124" s="22"/>
      <c r="B124" s="62"/>
      <c r="C124" s="32" t="s">
        <v>11</v>
      </c>
      <c r="D124" s="35"/>
      <c r="E124" s="33">
        <f>SUM(E120:E123)</f>
        <v>37010.699999999997</v>
      </c>
      <c r="F124" s="33">
        <f>SUM(F120:F123)</f>
        <v>25379.3</v>
      </c>
      <c r="G124" s="34">
        <f t="shared" si="2"/>
        <v>0.68572872169399668</v>
      </c>
      <c r="H124" s="33">
        <f>SUM(H120:H123)</f>
        <v>36000.050000000003</v>
      </c>
      <c r="I124" s="34">
        <f t="shared" si="3"/>
        <v>0.97269303201506607</v>
      </c>
      <c r="J124" s="24"/>
    </row>
    <row r="125" spans="1:10" s="19" customFormat="1" ht="41.25" customHeight="1">
      <c r="A125" s="15"/>
      <c r="B125" s="62"/>
      <c r="C125" s="16" t="s">
        <v>74</v>
      </c>
      <c r="D125" s="16" t="s">
        <v>9</v>
      </c>
      <c r="E125" s="17">
        <v>239</v>
      </c>
      <c r="F125" s="17">
        <v>218.15</v>
      </c>
      <c r="G125" s="18">
        <f t="shared" si="2"/>
        <v>0.9127615062761506</v>
      </c>
      <c r="H125" s="17">
        <v>218.15</v>
      </c>
      <c r="I125" s="18">
        <f t="shared" si="3"/>
        <v>0.9127615062761506</v>
      </c>
      <c r="J125" s="15"/>
    </row>
    <row r="126" spans="1:10" s="19" customFormat="1" ht="18.75" customHeight="1">
      <c r="A126" s="15"/>
      <c r="B126" s="62"/>
      <c r="C126" s="16" t="s">
        <v>13</v>
      </c>
      <c r="D126" s="20"/>
      <c r="E126" s="17">
        <f>SUM(E125)</f>
        <v>239</v>
      </c>
      <c r="F126" s="17">
        <f>SUM(F125)</f>
        <v>218.15</v>
      </c>
      <c r="G126" s="18">
        <f t="shared" si="2"/>
        <v>0.9127615062761506</v>
      </c>
      <c r="H126" s="17">
        <f>SUM(H125)</f>
        <v>218.15</v>
      </c>
      <c r="I126" s="18">
        <f t="shared" si="3"/>
        <v>0.9127615062761506</v>
      </c>
      <c r="J126" s="21"/>
    </row>
    <row r="127" spans="1:10" s="19" customFormat="1" ht="18.75" customHeight="1">
      <c r="A127" s="15"/>
      <c r="B127" s="62"/>
      <c r="C127" s="58" t="s">
        <v>75</v>
      </c>
      <c r="D127" s="16" t="s">
        <v>8</v>
      </c>
      <c r="E127" s="17">
        <v>150.69999999999999</v>
      </c>
      <c r="F127" s="17">
        <v>150.61000000000001</v>
      </c>
      <c r="G127" s="18">
        <f t="shared" si="2"/>
        <v>0.99940278699402807</v>
      </c>
      <c r="H127" s="17">
        <v>150.61000000000001</v>
      </c>
      <c r="I127" s="18">
        <f t="shared" si="3"/>
        <v>0.99940278699402807</v>
      </c>
      <c r="J127" s="15"/>
    </row>
    <row r="128" spans="1:10" s="19" customFormat="1" ht="28.5" customHeight="1">
      <c r="A128" s="15"/>
      <c r="B128" s="62"/>
      <c r="C128" s="58"/>
      <c r="D128" s="16" t="s">
        <v>9</v>
      </c>
      <c r="E128" s="17">
        <v>743.2</v>
      </c>
      <c r="F128" s="17">
        <v>743.17</v>
      </c>
      <c r="G128" s="18">
        <f t="shared" si="2"/>
        <v>0.99995963401506982</v>
      </c>
      <c r="H128" s="17">
        <v>743.17</v>
      </c>
      <c r="I128" s="18">
        <f t="shared" si="3"/>
        <v>0.99995963401506982</v>
      </c>
      <c r="J128" s="15"/>
    </row>
    <row r="129" spans="1:10" s="19" customFormat="1" ht="37.5" customHeight="1">
      <c r="A129" s="15"/>
      <c r="B129" s="62"/>
      <c r="C129" s="58"/>
      <c r="D129" s="16" t="s">
        <v>100</v>
      </c>
      <c r="E129" s="17">
        <v>743.2</v>
      </c>
      <c r="F129" s="17">
        <v>743.17</v>
      </c>
      <c r="G129" s="18">
        <f t="shared" si="2"/>
        <v>0.99995963401506982</v>
      </c>
      <c r="H129" s="17">
        <v>743.17</v>
      </c>
      <c r="I129" s="18">
        <f t="shared" si="3"/>
        <v>0.99995963401506982</v>
      </c>
      <c r="J129" s="15"/>
    </row>
    <row r="130" spans="1:10" s="19" customFormat="1" ht="18.75" customHeight="1">
      <c r="A130" s="15"/>
      <c r="B130" s="62"/>
      <c r="C130" s="58"/>
      <c r="D130" s="16" t="s">
        <v>10</v>
      </c>
      <c r="E130" s="17">
        <v>2263.1</v>
      </c>
      <c r="F130" s="17">
        <v>2263.1</v>
      </c>
      <c r="G130" s="18">
        <f t="shared" si="2"/>
        <v>1</v>
      </c>
      <c r="H130" s="17">
        <v>2263.1</v>
      </c>
      <c r="I130" s="18">
        <f t="shared" si="3"/>
        <v>1</v>
      </c>
      <c r="J130" s="15"/>
    </row>
    <row r="131" spans="1:10" s="19" customFormat="1" ht="18.75" customHeight="1">
      <c r="A131" s="15"/>
      <c r="B131" s="62"/>
      <c r="C131" s="16" t="s">
        <v>13</v>
      </c>
      <c r="D131" s="20"/>
      <c r="E131" s="17">
        <f>SUM(E127:E130)</f>
        <v>3900.2</v>
      </c>
      <c r="F131" s="17">
        <f>SUM(F127:F130)</f>
        <v>3900.0499999999997</v>
      </c>
      <c r="G131" s="18">
        <f t="shared" si="2"/>
        <v>0.9999615404338239</v>
      </c>
      <c r="H131" s="17">
        <f>SUM(H127:H130)</f>
        <v>3900.0499999999997</v>
      </c>
      <c r="I131" s="18">
        <f t="shared" si="3"/>
        <v>0.9999615404338239</v>
      </c>
      <c r="J131" s="21"/>
    </row>
    <row r="132" spans="1:10" s="19" customFormat="1" ht="25.5" customHeight="1">
      <c r="A132" s="15"/>
      <c r="B132" s="62"/>
      <c r="C132" s="58" t="s">
        <v>76</v>
      </c>
      <c r="D132" s="16" t="s">
        <v>9</v>
      </c>
      <c r="E132" s="17">
        <v>24149</v>
      </c>
      <c r="F132" s="17">
        <v>12761.05</v>
      </c>
      <c r="G132" s="18">
        <f t="shared" si="2"/>
        <v>0.52842974864383618</v>
      </c>
      <c r="H132" s="17">
        <v>23381.8</v>
      </c>
      <c r="I132" s="18">
        <f t="shared" si="3"/>
        <v>0.96823056855356326</v>
      </c>
      <c r="J132" s="15"/>
    </row>
    <row r="133" spans="1:10" s="19" customFormat="1" ht="35.25" customHeight="1">
      <c r="A133" s="15"/>
      <c r="B133" s="62"/>
      <c r="C133" s="58"/>
      <c r="D133" s="16" t="s">
        <v>100</v>
      </c>
      <c r="E133" s="17">
        <v>0</v>
      </c>
      <c r="F133" s="17">
        <v>0</v>
      </c>
      <c r="G133" s="18" t="s">
        <v>20</v>
      </c>
      <c r="H133" s="17">
        <v>0</v>
      </c>
      <c r="I133" s="18" t="s">
        <v>20</v>
      </c>
      <c r="J133" s="15"/>
    </row>
    <row r="134" spans="1:10" s="19" customFormat="1" ht="18.75" customHeight="1">
      <c r="A134" s="15"/>
      <c r="B134" s="62"/>
      <c r="C134" s="16" t="s">
        <v>13</v>
      </c>
      <c r="D134" s="20"/>
      <c r="E134" s="17">
        <f>SUM(E132:E133)</f>
        <v>24149</v>
      </c>
      <c r="F134" s="17">
        <f>SUM(F132:F133)</f>
        <v>12761.05</v>
      </c>
      <c r="G134" s="18">
        <f t="shared" si="2"/>
        <v>0.52842974864383618</v>
      </c>
      <c r="H134" s="17">
        <f>SUM(H132:H133)</f>
        <v>23381.8</v>
      </c>
      <c r="I134" s="18">
        <f t="shared" si="3"/>
        <v>0.96823056855356326</v>
      </c>
      <c r="J134" s="21"/>
    </row>
    <row r="135" spans="1:10" s="19" customFormat="1" ht="26.25" customHeight="1">
      <c r="A135" s="15"/>
      <c r="B135" s="62"/>
      <c r="C135" s="58" t="s">
        <v>77</v>
      </c>
      <c r="D135" s="16" t="s">
        <v>9</v>
      </c>
      <c r="E135" s="17">
        <v>218</v>
      </c>
      <c r="F135" s="17">
        <v>0</v>
      </c>
      <c r="G135" s="18">
        <f t="shared" si="2"/>
        <v>0</v>
      </c>
      <c r="H135" s="17">
        <v>0</v>
      </c>
      <c r="I135" s="18">
        <f t="shared" si="3"/>
        <v>0</v>
      </c>
      <c r="J135" s="15"/>
    </row>
    <row r="136" spans="1:10" s="19" customFormat="1" ht="36" customHeight="1">
      <c r="A136" s="15"/>
      <c r="B136" s="62"/>
      <c r="C136" s="58"/>
      <c r="D136" s="16" t="s">
        <v>100</v>
      </c>
      <c r="E136" s="17">
        <v>3</v>
      </c>
      <c r="F136" s="17">
        <v>0</v>
      </c>
      <c r="G136" s="18">
        <f t="shared" si="2"/>
        <v>0</v>
      </c>
      <c r="H136" s="17">
        <v>0</v>
      </c>
      <c r="I136" s="18">
        <f t="shared" si="3"/>
        <v>0</v>
      </c>
      <c r="J136" s="15"/>
    </row>
    <row r="137" spans="1:10" s="19" customFormat="1" ht="18.75" customHeight="1">
      <c r="A137" s="15"/>
      <c r="B137" s="63"/>
      <c r="C137" s="16" t="s">
        <v>13</v>
      </c>
      <c r="D137" s="20"/>
      <c r="E137" s="17">
        <f>SUM(E135:E136)</f>
        <v>221</v>
      </c>
      <c r="F137" s="17">
        <f>SUM(F135:F136)</f>
        <v>0</v>
      </c>
      <c r="G137" s="18">
        <f t="shared" si="2"/>
        <v>0</v>
      </c>
      <c r="H137" s="17">
        <f>SUM(H135:H136)</f>
        <v>0</v>
      </c>
      <c r="I137" s="18">
        <f t="shared" si="3"/>
        <v>0</v>
      </c>
      <c r="J137" s="21"/>
    </row>
    <row r="138" spans="1:10" s="19" customFormat="1" ht="30.75" customHeight="1">
      <c r="A138" s="15"/>
      <c r="B138" s="46"/>
      <c r="C138" s="58" t="s">
        <v>105</v>
      </c>
      <c r="D138" s="16" t="s">
        <v>9</v>
      </c>
      <c r="E138" s="17">
        <v>7368</v>
      </c>
      <c r="F138" s="17">
        <v>7367.13</v>
      </c>
      <c r="G138" s="18">
        <f t="shared" ref="G138:G157" si="4">F138/E138</f>
        <v>0.99988192182410429</v>
      </c>
      <c r="H138" s="17">
        <v>7367.13</v>
      </c>
      <c r="I138" s="18">
        <f>H138/E138</f>
        <v>0.99988192182410429</v>
      </c>
      <c r="J138" s="15"/>
    </row>
    <row r="139" spans="1:10" s="19" customFormat="1" ht="39" customHeight="1">
      <c r="A139" s="15"/>
      <c r="B139" s="51"/>
      <c r="C139" s="58"/>
      <c r="D139" s="16" t="s">
        <v>100</v>
      </c>
      <c r="E139" s="17">
        <v>75</v>
      </c>
      <c r="F139" s="17">
        <v>74.42</v>
      </c>
      <c r="G139" s="18">
        <f t="shared" si="4"/>
        <v>0.99226666666666674</v>
      </c>
      <c r="H139" s="17">
        <v>74.42</v>
      </c>
      <c r="I139" s="18">
        <f>H139/E139</f>
        <v>0.99226666666666674</v>
      </c>
      <c r="J139" s="15"/>
    </row>
    <row r="140" spans="1:10" s="19" customFormat="1" ht="18.75" customHeight="1">
      <c r="A140" s="15"/>
      <c r="B140" s="46"/>
      <c r="C140" s="58"/>
      <c r="D140" s="16" t="s">
        <v>10</v>
      </c>
      <c r="E140" s="17">
        <v>1058.5</v>
      </c>
      <c r="F140" s="17">
        <v>1058.5</v>
      </c>
      <c r="G140" s="18">
        <f t="shared" si="4"/>
        <v>1</v>
      </c>
      <c r="H140" s="17">
        <v>1058.5</v>
      </c>
      <c r="I140" s="18">
        <f>H140/E140</f>
        <v>1</v>
      </c>
      <c r="J140" s="15"/>
    </row>
    <row r="141" spans="1:10" s="19" customFormat="1" ht="18.75" customHeight="1">
      <c r="A141" s="15"/>
      <c r="B141" s="46"/>
      <c r="C141" s="16" t="s">
        <v>13</v>
      </c>
      <c r="D141" s="20"/>
      <c r="E141" s="17">
        <f>SUM(E138:E140)</f>
        <v>8501.5</v>
      </c>
      <c r="F141" s="17">
        <f>SUM(F138:F140)</f>
        <v>8500.0499999999993</v>
      </c>
      <c r="G141" s="18">
        <f t="shared" si="4"/>
        <v>0.99982944186320055</v>
      </c>
      <c r="H141" s="17">
        <f>SUM(H138:H140)</f>
        <v>8500.0499999999993</v>
      </c>
      <c r="I141" s="18">
        <f>H141/E141</f>
        <v>0.99982944186320055</v>
      </c>
      <c r="J141" s="15"/>
    </row>
    <row r="142" spans="1:10" s="19" customFormat="1" ht="24" customHeight="1">
      <c r="A142" s="47" t="s">
        <v>104</v>
      </c>
      <c r="B142" s="61">
        <v>10</v>
      </c>
      <c r="C142" s="60" t="s">
        <v>27</v>
      </c>
      <c r="D142" s="32" t="s">
        <v>9</v>
      </c>
      <c r="E142" s="33">
        <f>E146+E150+E154+E161</f>
        <v>24743.040000000001</v>
      </c>
      <c r="F142" s="33">
        <f>F146+F150+F154+F161</f>
        <v>24598.98</v>
      </c>
      <c r="G142" s="34">
        <f t="shared" si="4"/>
        <v>0.99417775665399233</v>
      </c>
      <c r="H142" s="33">
        <f>H146+H150+H154+H161</f>
        <v>24598.98</v>
      </c>
      <c r="I142" s="34">
        <f t="shared" ref="I142:I211" si="5">H142/E142</f>
        <v>0.99417775665399233</v>
      </c>
      <c r="J142" s="15"/>
    </row>
    <row r="143" spans="1:10" s="19" customFormat="1" ht="35.25" customHeight="1">
      <c r="A143" s="15"/>
      <c r="B143" s="62"/>
      <c r="C143" s="60"/>
      <c r="D143" s="32" t="s">
        <v>100</v>
      </c>
      <c r="E143" s="33">
        <f>E147+E151+E155+E158+E162</f>
        <v>125317.95000000001</v>
      </c>
      <c r="F143" s="33">
        <f>F147+F151+F155+F158+F162</f>
        <v>125153.36000000002</v>
      </c>
      <c r="G143" s="34">
        <f t="shared" si="4"/>
        <v>0.99868662071155812</v>
      </c>
      <c r="H143" s="33">
        <f>H147+H151+H155+H158+H162</f>
        <v>125153.36000000002</v>
      </c>
      <c r="I143" s="34">
        <f t="shared" si="5"/>
        <v>0.99868662071155812</v>
      </c>
      <c r="J143" s="15"/>
    </row>
    <row r="144" spans="1:10" s="19" customFormat="1" ht="32.25" customHeight="1">
      <c r="A144" s="15"/>
      <c r="B144" s="62"/>
      <c r="C144" s="60"/>
      <c r="D144" s="32" t="s">
        <v>10</v>
      </c>
      <c r="E144" s="33">
        <f>E148+E156+E159+E152</f>
        <v>297372.47000000003</v>
      </c>
      <c r="F144" s="33">
        <f>F148+F156+F159+F152</f>
        <v>295902.02</v>
      </c>
      <c r="G144" s="34">
        <f t="shared" si="4"/>
        <v>0.9950551912219715</v>
      </c>
      <c r="H144" s="33">
        <f>H148+H156+H159+H152</f>
        <v>295902.02</v>
      </c>
      <c r="I144" s="34">
        <f t="shared" si="5"/>
        <v>0.9950551912219715</v>
      </c>
      <c r="J144" s="15"/>
    </row>
    <row r="145" spans="1:10" s="19" customFormat="1" ht="18.75" customHeight="1">
      <c r="A145" s="15"/>
      <c r="B145" s="62"/>
      <c r="C145" s="32" t="s">
        <v>11</v>
      </c>
      <c r="D145" s="35"/>
      <c r="E145" s="33">
        <f>SUM(E142:E144)</f>
        <v>447433.46000000008</v>
      </c>
      <c r="F145" s="33">
        <f>SUM(F142:F144)</f>
        <v>445654.36000000004</v>
      </c>
      <c r="G145" s="34">
        <f t="shared" si="4"/>
        <v>0.99602376630482659</v>
      </c>
      <c r="H145" s="33">
        <f>SUM(H142:H144)</f>
        <v>445654.36000000004</v>
      </c>
      <c r="I145" s="34">
        <f t="shared" si="5"/>
        <v>0.99602376630482659</v>
      </c>
      <c r="J145" s="21"/>
    </row>
    <row r="146" spans="1:10" s="19" customFormat="1" ht="36.75" customHeight="1">
      <c r="A146" s="15"/>
      <c r="B146" s="62"/>
      <c r="C146" s="58" t="s">
        <v>28</v>
      </c>
      <c r="D146" s="16" t="s">
        <v>9</v>
      </c>
      <c r="E146" s="17">
        <v>7393.5</v>
      </c>
      <c r="F146" s="17">
        <v>7319.57</v>
      </c>
      <c r="G146" s="18">
        <f t="shared" si="4"/>
        <v>0.99000067626969634</v>
      </c>
      <c r="H146" s="17">
        <v>7319.57</v>
      </c>
      <c r="I146" s="18">
        <f t="shared" si="5"/>
        <v>0.99000067626969634</v>
      </c>
      <c r="J146" s="15"/>
    </row>
    <row r="147" spans="1:10" s="19" customFormat="1" ht="36.75" customHeight="1">
      <c r="A147" s="15"/>
      <c r="B147" s="62"/>
      <c r="C147" s="58"/>
      <c r="D147" s="16" t="s">
        <v>100</v>
      </c>
      <c r="E147" s="17">
        <v>1906.5</v>
      </c>
      <c r="F147" s="17">
        <v>1887.44</v>
      </c>
      <c r="G147" s="18">
        <f t="shared" si="4"/>
        <v>0.99000262260687122</v>
      </c>
      <c r="H147" s="17">
        <v>1887.44</v>
      </c>
      <c r="I147" s="18">
        <f t="shared" si="5"/>
        <v>0.99000262260687122</v>
      </c>
      <c r="J147" s="15"/>
    </row>
    <row r="148" spans="1:10" s="19" customFormat="1" ht="18.75" customHeight="1">
      <c r="A148" s="15"/>
      <c r="B148" s="62"/>
      <c r="C148" s="58"/>
      <c r="D148" s="16" t="s">
        <v>10</v>
      </c>
      <c r="E148" s="17">
        <v>5419.82</v>
      </c>
      <c r="F148" s="17">
        <v>3364</v>
      </c>
      <c r="G148" s="18">
        <f t="shared" si="4"/>
        <v>0.62068481979106316</v>
      </c>
      <c r="H148" s="17">
        <v>3364</v>
      </c>
      <c r="I148" s="18">
        <f t="shared" si="5"/>
        <v>0.62068481979106316</v>
      </c>
      <c r="J148" s="15"/>
    </row>
    <row r="149" spans="1:10" s="19" customFormat="1" ht="18.75" customHeight="1">
      <c r="A149" s="15"/>
      <c r="B149" s="62"/>
      <c r="C149" s="16" t="s">
        <v>13</v>
      </c>
      <c r="D149" s="20"/>
      <c r="E149" s="17">
        <f>SUM(E146:E148)</f>
        <v>14719.82</v>
      </c>
      <c r="F149" s="17">
        <f>SUM(F146:F148)</f>
        <v>12571.01</v>
      </c>
      <c r="G149" s="18">
        <f t="shared" si="4"/>
        <v>0.85401927469221772</v>
      </c>
      <c r="H149" s="17">
        <f>SUM(H146:H148)</f>
        <v>12571.01</v>
      </c>
      <c r="I149" s="18">
        <f t="shared" si="5"/>
        <v>0.85401927469221772</v>
      </c>
      <c r="J149" s="21"/>
    </row>
    <row r="150" spans="1:10" s="19" customFormat="1" ht="24" customHeight="1">
      <c r="A150" s="15"/>
      <c r="B150" s="62"/>
      <c r="C150" s="52" t="s">
        <v>43</v>
      </c>
      <c r="D150" s="16" t="s">
        <v>9</v>
      </c>
      <c r="E150" s="17">
        <v>7187.7</v>
      </c>
      <c r="F150" s="17">
        <v>7187.7</v>
      </c>
      <c r="G150" s="18">
        <f t="shared" si="4"/>
        <v>1</v>
      </c>
      <c r="H150" s="17">
        <v>7187.7</v>
      </c>
      <c r="I150" s="18">
        <f t="shared" si="5"/>
        <v>1</v>
      </c>
      <c r="J150" s="15"/>
    </row>
    <row r="151" spans="1:10" s="19" customFormat="1" ht="37.5" customHeight="1">
      <c r="A151" s="15"/>
      <c r="B151" s="62"/>
      <c r="C151" s="57"/>
      <c r="D151" s="16" t="s">
        <v>100</v>
      </c>
      <c r="E151" s="17">
        <v>817.83</v>
      </c>
      <c r="F151" s="17">
        <v>798.63</v>
      </c>
      <c r="G151" s="18">
        <f t="shared" si="4"/>
        <v>0.97652323832581334</v>
      </c>
      <c r="H151" s="17">
        <v>798.63</v>
      </c>
      <c r="I151" s="18">
        <f t="shared" si="5"/>
        <v>0.97652323832581334</v>
      </c>
      <c r="J151" s="15"/>
    </row>
    <row r="152" spans="1:10" s="19" customFormat="1" ht="18.75" customHeight="1">
      <c r="A152" s="15"/>
      <c r="B152" s="62"/>
      <c r="C152" s="54"/>
      <c r="D152" s="16" t="s">
        <v>10</v>
      </c>
      <c r="E152" s="17">
        <v>5000.13</v>
      </c>
      <c r="F152" s="17">
        <v>40.31</v>
      </c>
      <c r="G152" s="18">
        <f t="shared" si="4"/>
        <v>8.0617903934497703E-3</v>
      </c>
      <c r="H152" s="17">
        <v>40.31</v>
      </c>
      <c r="I152" s="18">
        <f t="shared" si="5"/>
        <v>8.0617903934497703E-3</v>
      </c>
      <c r="J152" s="15"/>
    </row>
    <row r="153" spans="1:10" s="19" customFormat="1" ht="18.75" customHeight="1">
      <c r="A153" s="15"/>
      <c r="B153" s="62"/>
      <c r="C153" s="16" t="s">
        <v>13</v>
      </c>
      <c r="D153" s="20"/>
      <c r="E153" s="17">
        <f>SUM(E150:E152)</f>
        <v>13005.66</v>
      </c>
      <c r="F153" s="17">
        <f>SUM(F150:F152)</f>
        <v>8026.64</v>
      </c>
      <c r="G153" s="18">
        <f t="shared" si="4"/>
        <v>0.61716514194589134</v>
      </c>
      <c r="H153" s="17">
        <f>SUM(H150:H152)</f>
        <v>8026.64</v>
      </c>
      <c r="I153" s="18">
        <f t="shared" si="5"/>
        <v>0.61716514194589134</v>
      </c>
      <c r="J153" s="21"/>
    </row>
    <row r="154" spans="1:10" s="19" customFormat="1" ht="28.5" customHeight="1">
      <c r="A154" s="15"/>
      <c r="B154" s="62"/>
      <c r="C154" s="58" t="s">
        <v>29</v>
      </c>
      <c r="D154" s="16" t="s">
        <v>9</v>
      </c>
      <c r="E154" s="17">
        <v>9499.84</v>
      </c>
      <c r="F154" s="17">
        <v>9429.7099999999991</v>
      </c>
      <c r="G154" s="18">
        <f t="shared" si="4"/>
        <v>0.99261777040455412</v>
      </c>
      <c r="H154" s="17">
        <v>9429.7099999999991</v>
      </c>
      <c r="I154" s="18">
        <f t="shared" si="5"/>
        <v>0.99261777040455412</v>
      </c>
      <c r="J154" s="15"/>
    </row>
    <row r="155" spans="1:10" s="19" customFormat="1" ht="36.75" customHeight="1">
      <c r="A155" s="15"/>
      <c r="B155" s="62"/>
      <c r="C155" s="58"/>
      <c r="D155" s="16" t="s">
        <v>100</v>
      </c>
      <c r="E155" s="17">
        <v>90942.02</v>
      </c>
      <c r="F155" s="17">
        <v>90938.33</v>
      </c>
      <c r="G155" s="18">
        <f t="shared" si="4"/>
        <v>0.99995942469718613</v>
      </c>
      <c r="H155" s="17">
        <v>90938.33</v>
      </c>
      <c r="I155" s="18">
        <f t="shared" si="5"/>
        <v>0.99995942469718613</v>
      </c>
      <c r="J155" s="15"/>
    </row>
    <row r="156" spans="1:10" s="19" customFormat="1" ht="18.75" customHeight="1">
      <c r="A156" s="15"/>
      <c r="B156" s="62"/>
      <c r="C156" s="58"/>
      <c r="D156" s="16" t="s">
        <v>10</v>
      </c>
      <c r="E156" s="17">
        <v>284207.7</v>
      </c>
      <c r="F156" s="17">
        <v>287444.08</v>
      </c>
      <c r="G156" s="18">
        <f t="shared" si="4"/>
        <v>1.011387376204093</v>
      </c>
      <c r="H156" s="17">
        <v>287444.08</v>
      </c>
      <c r="I156" s="18">
        <f t="shared" si="5"/>
        <v>1.011387376204093</v>
      </c>
      <c r="J156" s="15"/>
    </row>
    <row r="157" spans="1:10" s="19" customFormat="1" ht="18.75" customHeight="1">
      <c r="A157" s="15"/>
      <c r="B157" s="62"/>
      <c r="C157" s="16" t="s">
        <v>13</v>
      </c>
      <c r="D157" s="20"/>
      <c r="E157" s="17">
        <f>SUM(E154:E156)</f>
        <v>384649.56</v>
      </c>
      <c r="F157" s="17">
        <f>SUM(F154:F156)</f>
        <v>387812.12</v>
      </c>
      <c r="G157" s="18">
        <f t="shared" si="4"/>
        <v>1.0082219254325937</v>
      </c>
      <c r="H157" s="17">
        <f>SUM(H154:H156)</f>
        <v>387812.12</v>
      </c>
      <c r="I157" s="18">
        <f t="shared" si="5"/>
        <v>1.0082219254325937</v>
      </c>
      <c r="J157" s="21"/>
    </row>
    <row r="158" spans="1:10" s="19" customFormat="1" ht="36" customHeight="1">
      <c r="A158" s="15"/>
      <c r="B158" s="62"/>
      <c r="C158" s="58" t="s">
        <v>30</v>
      </c>
      <c r="D158" s="16" t="s">
        <v>100</v>
      </c>
      <c r="E158" s="17">
        <v>0</v>
      </c>
      <c r="F158" s="17">
        <v>0</v>
      </c>
      <c r="G158" s="18" t="s">
        <v>20</v>
      </c>
      <c r="H158" s="17">
        <v>0</v>
      </c>
      <c r="I158" s="18" t="s">
        <v>20</v>
      </c>
      <c r="J158" s="15"/>
    </row>
    <row r="159" spans="1:10" s="19" customFormat="1" ht="18.75" customHeight="1">
      <c r="A159" s="15"/>
      <c r="B159" s="62"/>
      <c r="C159" s="58"/>
      <c r="D159" s="16" t="s">
        <v>10</v>
      </c>
      <c r="E159" s="17">
        <v>2744.82</v>
      </c>
      <c r="F159" s="17">
        <v>5053.63</v>
      </c>
      <c r="G159" s="18">
        <f t="shared" ref="G159:G166" si="6">F159/E159</f>
        <v>1.8411516966504178</v>
      </c>
      <c r="H159" s="17">
        <v>5053.63</v>
      </c>
      <c r="I159" s="18">
        <f t="shared" si="5"/>
        <v>1.8411516966504178</v>
      </c>
      <c r="J159" s="15"/>
    </row>
    <row r="160" spans="1:10" s="19" customFormat="1" ht="18.75" customHeight="1">
      <c r="A160" s="15"/>
      <c r="B160" s="62"/>
      <c r="C160" s="16" t="s">
        <v>13</v>
      </c>
      <c r="D160" s="20"/>
      <c r="E160" s="17">
        <f>SUM(E158:E159)</f>
        <v>2744.82</v>
      </c>
      <c r="F160" s="17">
        <f>SUM(F158:F159)</f>
        <v>5053.63</v>
      </c>
      <c r="G160" s="18">
        <f t="shared" si="6"/>
        <v>1.8411516966504178</v>
      </c>
      <c r="H160" s="17">
        <f>SUM(H158:H159)</f>
        <v>5053.63</v>
      </c>
      <c r="I160" s="18">
        <f t="shared" si="5"/>
        <v>1.8411516966504178</v>
      </c>
      <c r="J160" s="21"/>
    </row>
    <row r="161" spans="1:10" s="19" customFormat="1" ht="24.75" customHeight="1">
      <c r="A161" s="15"/>
      <c r="B161" s="62"/>
      <c r="C161" s="58" t="s">
        <v>31</v>
      </c>
      <c r="D161" s="16" t="s">
        <v>9</v>
      </c>
      <c r="E161" s="17">
        <v>662</v>
      </c>
      <c r="F161" s="17">
        <v>662</v>
      </c>
      <c r="G161" s="18">
        <f t="shared" si="6"/>
        <v>1</v>
      </c>
      <c r="H161" s="17">
        <v>662</v>
      </c>
      <c r="I161" s="18">
        <f t="shared" si="5"/>
        <v>1</v>
      </c>
      <c r="J161" s="15"/>
    </row>
    <row r="162" spans="1:10" s="19" customFormat="1" ht="42.75" customHeight="1">
      <c r="A162" s="15"/>
      <c r="B162" s="62"/>
      <c r="C162" s="58"/>
      <c r="D162" s="16" t="s">
        <v>100</v>
      </c>
      <c r="E162" s="17">
        <v>31651.599999999999</v>
      </c>
      <c r="F162" s="17">
        <v>31528.959999999999</v>
      </c>
      <c r="G162" s="18">
        <f t="shared" si="6"/>
        <v>0.99612531436009555</v>
      </c>
      <c r="H162" s="17">
        <v>31528.959999999999</v>
      </c>
      <c r="I162" s="18">
        <f t="shared" si="5"/>
        <v>0.99612531436009555</v>
      </c>
      <c r="J162" s="15"/>
    </row>
    <row r="163" spans="1:10" s="19" customFormat="1" ht="18.75" customHeight="1">
      <c r="A163" s="15"/>
      <c r="B163" s="63"/>
      <c r="C163" s="16" t="s">
        <v>13</v>
      </c>
      <c r="D163" s="20"/>
      <c r="E163" s="17">
        <f>SUM(E161:E162)</f>
        <v>32313.599999999999</v>
      </c>
      <c r="F163" s="17">
        <f>SUM(F161:F162)</f>
        <v>32190.959999999999</v>
      </c>
      <c r="G163" s="18">
        <f t="shared" si="6"/>
        <v>0.99620469399881162</v>
      </c>
      <c r="H163" s="17">
        <f>SUM(H161:H162)</f>
        <v>32190.959999999999</v>
      </c>
      <c r="I163" s="18">
        <f t="shared" si="5"/>
        <v>0.99620469399881162</v>
      </c>
      <c r="J163" s="21"/>
    </row>
    <row r="164" spans="1:10" s="23" customFormat="1" ht="40.5" customHeight="1">
      <c r="A164" s="22"/>
      <c r="B164" s="61">
        <v>11</v>
      </c>
      <c r="C164" s="60" t="s">
        <v>32</v>
      </c>
      <c r="D164" s="32" t="s">
        <v>100</v>
      </c>
      <c r="E164" s="33">
        <f>E167+E169+E171+E174</f>
        <v>1000</v>
      </c>
      <c r="F164" s="33">
        <f>F167+F169+F171+F174</f>
        <v>1000</v>
      </c>
      <c r="G164" s="34">
        <f t="shared" si="6"/>
        <v>1</v>
      </c>
      <c r="H164" s="33">
        <f>H167+H169+H171+H174</f>
        <v>1000</v>
      </c>
      <c r="I164" s="34">
        <f t="shared" si="5"/>
        <v>1</v>
      </c>
      <c r="J164" s="22"/>
    </row>
    <row r="165" spans="1:10" s="23" customFormat="1" ht="18.75" customHeight="1">
      <c r="A165" s="22"/>
      <c r="B165" s="62"/>
      <c r="C165" s="60"/>
      <c r="D165" s="32" t="s">
        <v>10</v>
      </c>
      <c r="E165" s="33">
        <f>E172+E175</f>
        <v>72480</v>
      </c>
      <c r="F165" s="33">
        <f>F172+F175</f>
        <v>73909</v>
      </c>
      <c r="G165" s="34">
        <f t="shared" si="6"/>
        <v>1.0197157836644593</v>
      </c>
      <c r="H165" s="33">
        <f>H172+H175</f>
        <v>73909</v>
      </c>
      <c r="I165" s="34">
        <f t="shared" si="5"/>
        <v>1.0197157836644593</v>
      </c>
      <c r="J165" s="22"/>
    </row>
    <row r="166" spans="1:10" s="23" customFormat="1" ht="18.75" customHeight="1">
      <c r="A166" s="22"/>
      <c r="B166" s="62"/>
      <c r="C166" s="32" t="s">
        <v>11</v>
      </c>
      <c r="D166" s="35"/>
      <c r="E166" s="33">
        <f>SUM(E164:E165)</f>
        <v>73480</v>
      </c>
      <c r="F166" s="33">
        <f>SUM(F164:F165)</f>
        <v>74909</v>
      </c>
      <c r="G166" s="34">
        <f t="shared" si="6"/>
        <v>1.0194474686989656</v>
      </c>
      <c r="H166" s="33">
        <f>SUM(H164:H165)</f>
        <v>74909</v>
      </c>
      <c r="I166" s="34">
        <f t="shared" si="5"/>
        <v>1.0194474686989656</v>
      </c>
      <c r="J166" s="24"/>
    </row>
    <row r="167" spans="1:10" s="19" customFormat="1" ht="34.5" customHeight="1">
      <c r="A167" s="15"/>
      <c r="B167" s="62"/>
      <c r="C167" s="25" t="s">
        <v>78</v>
      </c>
      <c r="D167" s="16" t="s">
        <v>100</v>
      </c>
      <c r="E167" s="17">
        <v>0</v>
      </c>
      <c r="F167" s="17">
        <v>0</v>
      </c>
      <c r="G167" s="18" t="s">
        <v>20</v>
      </c>
      <c r="H167" s="17">
        <v>0</v>
      </c>
      <c r="I167" s="18" t="s">
        <v>20</v>
      </c>
      <c r="J167" s="15"/>
    </row>
    <row r="168" spans="1:10" s="19" customFormat="1" ht="18.75" customHeight="1">
      <c r="A168" s="15"/>
      <c r="B168" s="62"/>
      <c r="C168" s="16" t="s">
        <v>13</v>
      </c>
      <c r="D168" s="20"/>
      <c r="E168" s="17">
        <f>SUM(E167)</f>
        <v>0</v>
      </c>
      <c r="F168" s="17">
        <f>SUM(F167)</f>
        <v>0</v>
      </c>
      <c r="G168" s="18" t="s">
        <v>20</v>
      </c>
      <c r="H168" s="17">
        <f>SUM(H167)</f>
        <v>0</v>
      </c>
      <c r="I168" s="18" t="s">
        <v>20</v>
      </c>
      <c r="J168" s="21"/>
    </row>
    <row r="169" spans="1:10" s="19" customFormat="1" ht="36" customHeight="1">
      <c r="A169" s="15"/>
      <c r="B169" s="62"/>
      <c r="C169" s="16" t="s">
        <v>79</v>
      </c>
      <c r="D169" s="16" t="s">
        <v>100</v>
      </c>
      <c r="E169" s="17">
        <v>0</v>
      </c>
      <c r="F169" s="17">
        <v>0</v>
      </c>
      <c r="G169" s="18" t="s">
        <v>20</v>
      </c>
      <c r="H169" s="17">
        <v>0</v>
      </c>
      <c r="I169" s="18" t="s">
        <v>20</v>
      </c>
      <c r="J169" s="15"/>
    </row>
    <row r="170" spans="1:10" s="19" customFormat="1" ht="18.75" customHeight="1">
      <c r="A170" s="15"/>
      <c r="B170" s="62"/>
      <c r="C170" s="16" t="s">
        <v>13</v>
      </c>
      <c r="D170" s="20"/>
      <c r="E170" s="17">
        <f>SUM(E169)</f>
        <v>0</v>
      </c>
      <c r="F170" s="17">
        <f>SUM(F169)</f>
        <v>0</v>
      </c>
      <c r="G170" s="18" t="s">
        <v>20</v>
      </c>
      <c r="H170" s="17">
        <f>SUM(H169)</f>
        <v>0</v>
      </c>
      <c r="I170" s="18" t="s">
        <v>20</v>
      </c>
      <c r="J170" s="21"/>
    </row>
    <row r="171" spans="1:10" s="19" customFormat="1" ht="36.75" customHeight="1">
      <c r="A171" s="15"/>
      <c r="B171" s="62"/>
      <c r="C171" s="58" t="s">
        <v>80</v>
      </c>
      <c r="D171" s="16" t="s">
        <v>100</v>
      </c>
      <c r="E171" s="17">
        <v>1000</v>
      </c>
      <c r="F171" s="17">
        <v>1000</v>
      </c>
      <c r="G171" s="18">
        <f>F171/E171</f>
        <v>1</v>
      </c>
      <c r="H171" s="17">
        <v>1000</v>
      </c>
      <c r="I171" s="18">
        <f t="shared" si="5"/>
        <v>1</v>
      </c>
      <c r="J171" s="15"/>
    </row>
    <row r="172" spans="1:10" s="19" customFormat="1" ht="18.75" customHeight="1">
      <c r="A172" s="15"/>
      <c r="B172" s="62"/>
      <c r="C172" s="58"/>
      <c r="D172" s="16" t="s">
        <v>10</v>
      </c>
      <c r="E172" s="17">
        <v>480</v>
      </c>
      <c r="F172" s="17">
        <v>480</v>
      </c>
      <c r="G172" s="18">
        <f>F172/E172</f>
        <v>1</v>
      </c>
      <c r="H172" s="17">
        <v>480</v>
      </c>
      <c r="I172" s="18">
        <f t="shared" si="5"/>
        <v>1</v>
      </c>
      <c r="J172" s="15"/>
    </row>
    <row r="173" spans="1:10" s="19" customFormat="1" ht="18.75" customHeight="1">
      <c r="A173" s="15"/>
      <c r="B173" s="62"/>
      <c r="C173" s="16" t="s">
        <v>13</v>
      </c>
      <c r="D173" s="20"/>
      <c r="E173" s="17">
        <f>SUM(E171:E172)</f>
        <v>1480</v>
      </c>
      <c r="F173" s="17">
        <f>SUM(F171:F172)</f>
        <v>1480</v>
      </c>
      <c r="G173" s="18">
        <f>F173/E173</f>
        <v>1</v>
      </c>
      <c r="H173" s="17">
        <f>SUM(H171:H172)</f>
        <v>1480</v>
      </c>
      <c r="I173" s="18">
        <f t="shared" si="5"/>
        <v>1</v>
      </c>
      <c r="J173" s="21"/>
    </row>
    <row r="174" spans="1:10" s="19" customFormat="1" ht="36" customHeight="1">
      <c r="A174" s="15"/>
      <c r="B174" s="62"/>
      <c r="C174" s="58" t="s">
        <v>81</v>
      </c>
      <c r="D174" s="16" t="s">
        <v>100</v>
      </c>
      <c r="E174" s="17">
        <v>0</v>
      </c>
      <c r="F174" s="17">
        <v>0</v>
      </c>
      <c r="G174" s="18" t="s">
        <v>20</v>
      </c>
      <c r="H174" s="17">
        <v>0</v>
      </c>
      <c r="I174" s="18" t="s">
        <v>20</v>
      </c>
      <c r="J174" s="15"/>
    </row>
    <row r="175" spans="1:10" s="19" customFormat="1" ht="18.75" customHeight="1">
      <c r="A175" s="15"/>
      <c r="B175" s="62"/>
      <c r="C175" s="58"/>
      <c r="D175" s="16" t="s">
        <v>10</v>
      </c>
      <c r="E175" s="17">
        <v>72000</v>
      </c>
      <c r="F175" s="17">
        <v>73429</v>
      </c>
      <c r="G175" s="18">
        <f t="shared" ref="G175:G201" si="7">F175/E175</f>
        <v>1.0198472222222221</v>
      </c>
      <c r="H175" s="17">
        <v>73429</v>
      </c>
      <c r="I175" s="18">
        <f t="shared" si="5"/>
        <v>1.0198472222222221</v>
      </c>
      <c r="J175" s="15"/>
    </row>
    <row r="176" spans="1:10" s="19" customFormat="1" ht="18.75" customHeight="1">
      <c r="A176" s="15"/>
      <c r="B176" s="63"/>
      <c r="C176" s="16" t="s">
        <v>13</v>
      </c>
      <c r="D176" s="20"/>
      <c r="E176" s="17">
        <f>SUM(E174:E175)</f>
        <v>72000</v>
      </c>
      <c r="F176" s="17">
        <f>SUM(F174:F175)</f>
        <v>73429</v>
      </c>
      <c r="G176" s="18">
        <f t="shared" si="7"/>
        <v>1.0198472222222221</v>
      </c>
      <c r="H176" s="17">
        <f>SUM(H174:H175)</f>
        <v>73429</v>
      </c>
      <c r="I176" s="18">
        <f t="shared" si="5"/>
        <v>1.0198472222222221</v>
      </c>
      <c r="J176" s="21"/>
    </row>
    <row r="177" spans="1:10" s="23" customFormat="1" ht="24" customHeight="1">
      <c r="A177" s="22"/>
      <c r="B177" s="61">
        <v>12</v>
      </c>
      <c r="C177" s="60" t="s">
        <v>33</v>
      </c>
      <c r="D177" s="32" t="s">
        <v>9</v>
      </c>
      <c r="E177" s="33">
        <f>E180</f>
        <v>3936</v>
      </c>
      <c r="F177" s="33">
        <f>F180</f>
        <v>3408.59</v>
      </c>
      <c r="G177" s="34">
        <f t="shared" si="7"/>
        <v>0.86600355691056918</v>
      </c>
      <c r="H177" s="33">
        <f>H180</f>
        <v>3408.59</v>
      </c>
      <c r="I177" s="34">
        <f t="shared" si="5"/>
        <v>0.86600355691056918</v>
      </c>
      <c r="J177" s="22"/>
    </row>
    <row r="178" spans="1:10" s="23" customFormat="1" ht="46.5" customHeight="1">
      <c r="A178" s="22"/>
      <c r="B178" s="62"/>
      <c r="C178" s="60"/>
      <c r="D178" s="32" t="s">
        <v>100</v>
      </c>
      <c r="E178" s="33">
        <f>E181+E183+E185+E187</f>
        <v>469592.7</v>
      </c>
      <c r="F178" s="33">
        <f>F181+F183+F185+F187</f>
        <v>457797.12</v>
      </c>
      <c r="G178" s="34">
        <f t="shared" si="7"/>
        <v>0.97488125347774779</v>
      </c>
      <c r="H178" s="33">
        <f>H181+H183+H185+H187</f>
        <v>457797.12</v>
      </c>
      <c r="I178" s="34">
        <f t="shared" si="5"/>
        <v>0.97488125347774779</v>
      </c>
      <c r="J178" s="22"/>
    </row>
    <row r="179" spans="1:10" s="23" customFormat="1" ht="18.75" customHeight="1">
      <c r="A179" s="22"/>
      <c r="B179" s="62"/>
      <c r="C179" s="32" t="s">
        <v>11</v>
      </c>
      <c r="D179" s="35"/>
      <c r="E179" s="33">
        <f>SUM(E177:E178)</f>
        <v>473528.7</v>
      </c>
      <c r="F179" s="33">
        <f>SUM(F177:F178)</f>
        <v>461205.71</v>
      </c>
      <c r="G179" s="34">
        <f t="shared" si="7"/>
        <v>0.97397625529350174</v>
      </c>
      <c r="H179" s="33">
        <f>SUM(H177:H178)</f>
        <v>461205.71</v>
      </c>
      <c r="I179" s="34">
        <f t="shared" si="5"/>
        <v>0.97397625529350174</v>
      </c>
      <c r="J179" s="24"/>
    </row>
    <row r="180" spans="1:10" s="19" customFormat="1" ht="23.25" customHeight="1">
      <c r="A180" s="15"/>
      <c r="B180" s="62"/>
      <c r="C180" s="58" t="s">
        <v>82</v>
      </c>
      <c r="D180" s="16" t="s">
        <v>9</v>
      </c>
      <c r="E180" s="17">
        <v>3936</v>
      </c>
      <c r="F180" s="17">
        <v>3408.59</v>
      </c>
      <c r="G180" s="18">
        <f t="shared" si="7"/>
        <v>0.86600355691056918</v>
      </c>
      <c r="H180" s="17">
        <v>3408.59</v>
      </c>
      <c r="I180" s="18">
        <f t="shared" si="5"/>
        <v>0.86600355691056918</v>
      </c>
      <c r="J180" s="15"/>
    </row>
    <row r="181" spans="1:10" s="19" customFormat="1" ht="36" customHeight="1">
      <c r="A181" s="15"/>
      <c r="B181" s="62"/>
      <c r="C181" s="58"/>
      <c r="D181" s="16" t="s">
        <v>100</v>
      </c>
      <c r="E181" s="17">
        <v>105924.8</v>
      </c>
      <c r="F181" s="17">
        <v>100996.96</v>
      </c>
      <c r="G181" s="18">
        <f t="shared" si="7"/>
        <v>0.95347793906620548</v>
      </c>
      <c r="H181" s="17">
        <v>100996.96</v>
      </c>
      <c r="I181" s="18">
        <f t="shared" si="5"/>
        <v>0.95347793906620548</v>
      </c>
      <c r="J181" s="15"/>
    </row>
    <row r="182" spans="1:10" s="19" customFormat="1" ht="18.75" customHeight="1">
      <c r="A182" s="15"/>
      <c r="B182" s="62"/>
      <c r="C182" s="16" t="s">
        <v>13</v>
      </c>
      <c r="D182" s="20"/>
      <c r="E182" s="17">
        <f>SUM(E180:E181)</f>
        <v>109860.8</v>
      </c>
      <c r="F182" s="17">
        <f>SUM(F180:F181)</f>
        <v>104405.55</v>
      </c>
      <c r="G182" s="18">
        <f t="shared" si="7"/>
        <v>0.95034398074654469</v>
      </c>
      <c r="H182" s="17">
        <f>SUM(H180:H181)</f>
        <v>104405.55</v>
      </c>
      <c r="I182" s="18">
        <f t="shared" si="5"/>
        <v>0.95034398074654469</v>
      </c>
      <c r="J182" s="21"/>
    </row>
    <row r="183" spans="1:10" s="19" customFormat="1" ht="33.75" customHeight="1">
      <c r="A183" s="15"/>
      <c r="B183" s="62"/>
      <c r="C183" s="16" t="s">
        <v>83</v>
      </c>
      <c r="D183" s="16" t="s">
        <v>100</v>
      </c>
      <c r="E183" s="17">
        <v>855.2</v>
      </c>
      <c r="F183" s="17">
        <v>736.39</v>
      </c>
      <c r="G183" s="18">
        <f t="shared" si="7"/>
        <v>0.86107343311506079</v>
      </c>
      <c r="H183" s="17">
        <v>736.39</v>
      </c>
      <c r="I183" s="18">
        <f t="shared" si="5"/>
        <v>0.86107343311506079</v>
      </c>
      <c r="J183" s="15"/>
    </row>
    <row r="184" spans="1:10" s="19" customFormat="1" ht="18.75" customHeight="1">
      <c r="A184" s="15"/>
      <c r="B184" s="62"/>
      <c r="C184" s="16" t="s">
        <v>13</v>
      </c>
      <c r="D184" s="20"/>
      <c r="E184" s="17">
        <f>SUM(E183)</f>
        <v>855.2</v>
      </c>
      <c r="F184" s="17">
        <f>SUM(F183)</f>
        <v>736.39</v>
      </c>
      <c r="G184" s="18">
        <f t="shared" si="7"/>
        <v>0.86107343311506079</v>
      </c>
      <c r="H184" s="17">
        <f>SUM(H183)</f>
        <v>736.39</v>
      </c>
      <c r="I184" s="18">
        <f t="shared" si="5"/>
        <v>0.86107343311506079</v>
      </c>
      <c r="J184" s="21"/>
    </row>
    <row r="185" spans="1:10" s="19" customFormat="1" ht="39" customHeight="1">
      <c r="A185" s="15"/>
      <c r="B185" s="62"/>
      <c r="C185" s="16" t="s">
        <v>84</v>
      </c>
      <c r="D185" s="16" t="s">
        <v>100</v>
      </c>
      <c r="E185" s="17">
        <v>26100</v>
      </c>
      <c r="F185" s="17">
        <v>25714.69</v>
      </c>
      <c r="G185" s="18">
        <f t="shared" si="7"/>
        <v>0.98523716475095779</v>
      </c>
      <c r="H185" s="17">
        <v>25714.69</v>
      </c>
      <c r="I185" s="18">
        <f t="shared" si="5"/>
        <v>0.98523716475095779</v>
      </c>
      <c r="J185" s="15"/>
    </row>
    <row r="186" spans="1:10" s="19" customFormat="1" ht="18.75" customHeight="1">
      <c r="A186" s="15"/>
      <c r="B186" s="62"/>
      <c r="C186" s="16" t="s">
        <v>13</v>
      </c>
      <c r="D186" s="20"/>
      <c r="E186" s="17">
        <f>SUM(E185)</f>
        <v>26100</v>
      </c>
      <c r="F186" s="17">
        <f>SUM(F185)</f>
        <v>25714.69</v>
      </c>
      <c r="G186" s="18">
        <f t="shared" si="7"/>
        <v>0.98523716475095779</v>
      </c>
      <c r="H186" s="17">
        <f>SUM(H185)</f>
        <v>25714.69</v>
      </c>
      <c r="I186" s="18">
        <f t="shared" si="5"/>
        <v>0.98523716475095779</v>
      </c>
      <c r="J186" s="21"/>
    </row>
    <row r="187" spans="1:10" s="19" customFormat="1" ht="37.5" customHeight="1">
      <c r="A187" s="15"/>
      <c r="B187" s="62"/>
      <c r="C187" s="16" t="s">
        <v>56</v>
      </c>
      <c r="D187" s="16" t="s">
        <v>100</v>
      </c>
      <c r="E187" s="17">
        <v>336712.7</v>
      </c>
      <c r="F187" s="17">
        <v>330349.08</v>
      </c>
      <c r="G187" s="18">
        <f t="shared" si="7"/>
        <v>0.98110074256183388</v>
      </c>
      <c r="H187" s="17">
        <v>330349.08</v>
      </c>
      <c r="I187" s="18">
        <f t="shared" si="5"/>
        <v>0.98110074256183388</v>
      </c>
      <c r="J187" s="15"/>
    </row>
    <row r="188" spans="1:10" s="19" customFormat="1" ht="18.75" customHeight="1">
      <c r="A188" s="15"/>
      <c r="B188" s="63"/>
      <c r="C188" s="16" t="s">
        <v>13</v>
      </c>
      <c r="D188" s="20"/>
      <c r="E188" s="17">
        <f>SUM(E187)</f>
        <v>336712.7</v>
      </c>
      <c r="F188" s="17">
        <f>SUM(F187)</f>
        <v>330349.08</v>
      </c>
      <c r="G188" s="18">
        <f t="shared" si="7"/>
        <v>0.98110074256183388</v>
      </c>
      <c r="H188" s="17">
        <f>SUM(H187)</f>
        <v>330349.08</v>
      </c>
      <c r="I188" s="18">
        <f t="shared" si="5"/>
        <v>0.98110074256183388</v>
      </c>
      <c r="J188" s="21"/>
    </row>
    <row r="189" spans="1:10" s="23" customFormat="1" ht="18.75" customHeight="1">
      <c r="A189" s="22"/>
      <c r="B189" s="61">
        <v>13</v>
      </c>
      <c r="C189" s="56" t="s">
        <v>34</v>
      </c>
      <c r="D189" s="32" t="s">
        <v>8</v>
      </c>
      <c r="E189" s="33">
        <f>E200</f>
        <v>12642</v>
      </c>
      <c r="F189" s="33">
        <f>F200</f>
        <v>10489.32</v>
      </c>
      <c r="G189" s="34">
        <f t="shared" si="7"/>
        <v>0.82971998101566202</v>
      </c>
      <c r="H189" s="33">
        <f>H200</f>
        <v>10489.32</v>
      </c>
      <c r="I189" s="34">
        <f t="shared" si="5"/>
        <v>0.82971998101566202</v>
      </c>
      <c r="J189" s="22"/>
    </row>
    <row r="190" spans="1:10" s="23" customFormat="1" ht="30" customHeight="1">
      <c r="A190" s="22"/>
      <c r="B190" s="62"/>
      <c r="C190" s="59"/>
      <c r="D190" s="42" t="s">
        <v>9</v>
      </c>
      <c r="E190" s="33">
        <f>E195</f>
        <v>5497</v>
      </c>
      <c r="F190" s="33">
        <f>F195</f>
        <v>5024.4399999999996</v>
      </c>
      <c r="G190" s="34">
        <f t="shared" si="7"/>
        <v>0.91403310896852819</v>
      </c>
      <c r="H190" s="33">
        <f>H195</f>
        <v>5024.4399999999996</v>
      </c>
      <c r="I190" s="34">
        <f t="shared" si="5"/>
        <v>0.91403310896852819</v>
      </c>
      <c r="J190" s="22"/>
    </row>
    <row r="191" spans="1:10" s="23" customFormat="1" ht="47.25" customHeight="1">
      <c r="A191" s="22"/>
      <c r="B191" s="62"/>
      <c r="C191" s="53"/>
      <c r="D191" s="42" t="s">
        <v>100</v>
      </c>
      <c r="E191" s="33">
        <f>E193+E196+E198+E202</f>
        <v>58249.99</v>
      </c>
      <c r="F191" s="33">
        <f>F193+F196+F198+F202</f>
        <v>55869.180000000008</v>
      </c>
      <c r="G191" s="34">
        <f t="shared" si="7"/>
        <v>0.95912771830518784</v>
      </c>
      <c r="H191" s="33">
        <f>H193+H196+H198+H202</f>
        <v>56028.92</v>
      </c>
      <c r="I191" s="34">
        <f>H191/E191</f>
        <v>0.96187003637253843</v>
      </c>
      <c r="J191" s="22"/>
    </row>
    <row r="192" spans="1:10" s="23" customFormat="1" ht="18" customHeight="1">
      <c r="A192" s="22"/>
      <c r="B192" s="62"/>
      <c r="C192" s="32" t="s">
        <v>11</v>
      </c>
      <c r="D192" s="35"/>
      <c r="E192" s="33">
        <f>SUM(E189:E191)</f>
        <v>76388.989999999991</v>
      </c>
      <c r="F192" s="33">
        <f>SUM(F189:F191)</f>
        <v>71382.94</v>
      </c>
      <c r="G192" s="34">
        <f t="shared" si="7"/>
        <v>0.9344663412881884</v>
      </c>
      <c r="H192" s="33">
        <f>SUM(H189:H191)</f>
        <v>71542.679999999993</v>
      </c>
      <c r="I192" s="34">
        <f t="shared" si="5"/>
        <v>0.93655748033846242</v>
      </c>
      <c r="J192" s="24"/>
    </row>
    <row r="193" spans="1:10" s="19" customFormat="1" ht="46.5" customHeight="1">
      <c r="A193" s="15"/>
      <c r="B193" s="62"/>
      <c r="C193" s="16" t="s">
        <v>85</v>
      </c>
      <c r="D193" s="16" t="s">
        <v>100</v>
      </c>
      <c r="E193" s="17">
        <v>33969.599999999999</v>
      </c>
      <c r="F193" s="17">
        <v>31715.38</v>
      </c>
      <c r="G193" s="18">
        <f t="shared" si="7"/>
        <v>0.93364007818755601</v>
      </c>
      <c r="H193" s="17">
        <v>31715.38</v>
      </c>
      <c r="I193" s="18">
        <f t="shared" si="5"/>
        <v>0.93364007818755601</v>
      </c>
      <c r="J193" s="15"/>
    </row>
    <row r="194" spans="1:10" s="19" customFormat="1" ht="18.75" customHeight="1">
      <c r="A194" s="15"/>
      <c r="B194" s="62"/>
      <c r="C194" s="16" t="s">
        <v>13</v>
      </c>
      <c r="D194" s="20"/>
      <c r="E194" s="17">
        <f>SUM(E193)</f>
        <v>33969.599999999999</v>
      </c>
      <c r="F194" s="17">
        <f>SUM(F193)</f>
        <v>31715.38</v>
      </c>
      <c r="G194" s="18">
        <f t="shared" si="7"/>
        <v>0.93364007818755601</v>
      </c>
      <c r="H194" s="17">
        <f>SUM(H193)</f>
        <v>31715.38</v>
      </c>
      <c r="I194" s="18">
        <f t="shared" si="5"/>
        <v>0.93364007818755601</v>
      </c>
      <c r="J194" s="21"/>
    </row>
    <row r="195" spans="1:10" s="19" customFormat="1" ht="23.25" customHeight="1">
      <c r="A195" s="15"/>
      <c r="B195" s="62"/>
      <c r="C195" s="58" t="s">
        <v>101</v>
      </c>
      <c r="D195" s="16" t="s">
        <v>9</v>
      </c>
      <c r="E195" s="17">
        <v>5497</v>
      </c>
      <c r="F195" s="17">
        <v>5024.4399999999996</v>
      </c>
      <c r="G195" s="18">
        <f t="shared" si="7"/>
        <v>0.91403310896852819</v>
      </c>
      <c r="H195" s="17">
        <v>5024.4399999999996</v>
      </c>
      <c r="I195" s="18">
        <f t="shared" si="5"/>
        <v>0.91403310896852819</v>
      </c>
      <c r="J195" s="15"/>
    </row>
    <row r="196" spans="1:10" s="19" customFormat="1" ht="36" customHeight="1">
      <c r="A196" s="15"/>
      <c r="B196" s="62"/>
      <c r="C196" s="58"/>
      <c r="D196" s="16" t="s">
        <v>100</v>
      </c>
      <c r="E196" s="17">
        <v>1861.79</v>
      </c>
      <c r="F196" s="17">
        <v>1701.74</v>
      </c>
      <c r="G196" s="18">
        <f t="shared" si="7"/>
        <v>0.91403434329328226</v>
      </c>
      <c r="H196" s="17">
        <v>1701.74</v>
      </c>
      <c r="I196" s="18">
        <f>H196/E196</f>
        <v>0.91403434329328226</v>
      </c>
      <c r="J196" s="15"/>
    </row>
    <row r="197" spans="1:10" s="19" customFormat="1" ht="18.75" customHeight="1">
      <c r="A197" s="15"/>
      <c r="B197" s="62"/>
      <c r="C197" s="16" t="s">
        <v>13</v>
      </c>
      <c r="D197" s="20"/>
      <c r="E197" s="17">
        <f>SUM(E195:E196)</f>
        <v>7358.79</v>
      </c>
      <c r="F197" s="17">
        <f>SUM(F195:F196)</f>
        <v>6726.1799999999994</v>
      </c>
      <c r="G197" s="18">
        <f t="shared" si="7"/>
        <v>0.91403342125539655</v>
      </c>
      <c r="H197" s="17">
        <f>SUM(H195:H196)</f>
        <v>6726.1799999999994</v>
      </c>
      <c r="I197" s="18">
        <f>H197/E197</f>
        <v>0.91403342125539655</v>
      </c>
      <c r="J197" s="21"/>
    </row>
    <row r="198" spans="1:10" s="19" customFormat="1" ht="33.75" customHeight="1">
      <c r="A198" s="15"/>
      <c r="B198" s="62"/>
      <c r="C198" s="16" t="s">
        <v>86</v>
      </c>
      <c r="D198" s="16" t="s">
        <v>100</v>
      </c>
      <c r="E198" s="17">
        <v>22418.6</v>
      </c>
      <c r="F198" s="17">
        <v>22452.06</v>
      </c>
      <c r="G198" s="18">
        <f t="shared" si="7"/>
        <v>1.0014925106830936</v>
      </c>
      <c r="H198" s="17">
        <v>22611.8</v>
      </c>
      <c r="I198" s="18">
        <f t="shared" si="5"/>
        <v>1.0086178441115861</v>
      </c>
      <c r="J198" s="15"/>
    </row>
    <row r="199" spans="1:10" s="19" customFormat="1" ht="18.75" customHeight="1">
      <c r="A199" s="15"/>
      <c r="B199" s="62"/>
      <c r="C199" s="16" t="s">
        <v>13</v>
      </c>
      <c r="D199" s="20"/>
      <c r="E199" s="17">
        <f>SUM(E198)</f>
        <v>22418.6</v>
      </c>
      <c r="F199" s="17">
        <f>SUM(F198)</f>
        <v>22452.06</v>
      </c>
      <c r="G199" s="18">
        <f t="shared" si="7"/>
        <v>1.0014925106830936</v>
      </c>
      <c r="H199" s="17">
        <f>SUM(H198)</f>
        <v>22611.8</v>
      </c>
      <c r="I199" s="18">
        <f t="shared" si="5"/>
        <v>1.0086178441115861</v>
      </c>
      <c r="J199" s="21"/>
    </row>
    <row r="200" spans="1:10" s="19" customFormat="1" ht="18.75" customHeight="1">
      <c r="A200" s="15"/>
      <c r="B200" s="62"/>
      <c r="C200" s="16" t="s">
        <v>56</v>
      </c>
      <c r="D200" s="16" t="s">
        <v>8</v>
      </c>
      <c r="E200" s="17">
        <v>12642</v>
      </c>
      <c r="F200" s="17">
        <v>10489.32</v>
      </c>
      <c r="G200" s="18">
        <f t="shared" si="7"/>
        <v>0.82971998101566202</v>
      </c>
      <c r="H200" s="17">
        <v>10489.32</v>
      </c>
      <c r="I200" s="18">
        <f t="shared" si="5"/>
        <v>0.82971998101566202</v>
      </c>
      <c r="J200" s="15"/>
    </row>
    <row r="201" spans="1:10" s="19" customFormat="1" ht="18.75" customHeight="1">
      <c r="A201" s="15"/>
      <c r="B201" s="62"/>
      <c r="C201" s="16" t="s">
        <v>13</v>
      </c>
      <c r="D201" s="20"/>
      <c r="E201" s="17">
        <f>SUM(E200)</f>
        <v>12642</v>
      </c>
      <c r="F201" s="17">
        <f>SUM(F200)</f>
        <v>10489.32</v>
      </c>
      <c r="G201" s="18">
        <f t="shared" si="7"/>
        <v>0.82971998101566202</v>
      </c>
      <c r="H201" s="17">
        <f>SUM(H200)</f>
        <v>10489.32</v>
      </c>
      <c r="I201" s="18">
        <f t="shared" si="5"/>
        <v>0.82971998101566202</v>
      </c>
      <c r="J201" s="21"/>
    </row>
    <row r="202" spans="1:10" s="19" customFormat="1" ht="38.25" customHeight="1">
      <c r="A202" s="15"/>
      <c r="B202" s="62"/>
      <c r="C202" s="16" t="s">
        <v>87</v>
      </c>
      <c r="D202" s="16" t="s">
        <v>100</v>
      </c>
      <c r="E202" s="17">
        <v>0</v>
      </c>
      <c r="F202" s="17">
        <v>0</v>
      </c>
      <c r="G202" s="18" t="s">
        <v>20</v>
      </c>
      <c r="H202" s="17">
        <v>0</v>
      </c>
      <c r="I202" s="18" t="s">
        <v>20</v>
      </c>
      <c r="J202" s="15"/>
    </row>
    <row r="203" spans="1:10" s="19" customFormat="1" ht="18.75" customHeight="1">
      <c r="A203" s="15"/>
      <c r="B203" s="63"/>
      <c r="C203" s="16" t="s">
        <v>13</v>
      </c>
      <c r="D203" s="20"/>
      <c r="E203" s="17">
        <f>SUM(E202)</f>
        <v>0</v>
      </c>
      <c r="F203" s="17">
        <f>SUM(F202)</f>
        <v>0</v>
      </c>
      <c r="G203" s="18" t="s">
        <v>20</v>
      </c>
      <c r="H203" s="17">
        <f>SUM(H202)</f>
        <v>0</v>
      </c>
      <c r="I203" s="18" t="s">
        <v>20</v>
      </c>
      <c r="J203" s="21"/>
    </row>
    <row r="204" spans="1:10" s="19" customFormat="1" ht="39" customHeight="1">
      <c r="A204" s="15"/>
      <c r="B204" s="46"/>
      <c r="C204" s="16" t="s">
        <v>106</v>
      </c>
      <c r="D204" s="16" t="s">
        <v>100</v>
      </c>
      <c r="E204" s="17">
        <v>0</v>
      </c>
      <c r="F204" s="17">
        <v>0</v>
      </c>
      <c r="G204" s="18" t="s">
        <v>20</v>
      </c>
      <c r="H204" s="17">
        <v>0</v>
      </c>
      <c r="I204" s="18" t="s">
        <v>20</v>
      </c>
      <c r="J204" s="15"/>
    </row>
    <row r="205" spans="1:10" s="19" customFormat="1" ht="18.75" customHeight="1">
      <c r="A205" s="15"/>
      <c r="B205" s="46"/>
      <c r="C205" s="16" t="s">
        <v>13</v>
      </c>
      <c r="D205" s="20"/>
      <c r="E205" s="17">
        <f>SUM(E204)</f>
        <v>0</v>
      </c>
      <c r="F205" s="17">
        <f>SUM(F204)</f>
        <v>0</v>
      </c>
      <c r="G205" s="18" t="s">
        <v>20</v>
      </c>
      <c r="H205" s="17">
        <f>SUM(H204)</f>
        <v>0</v>
      </c>
      <c r="I205" s="18" t="s">
        <v>20</v>
      </c>
      <c r="J205" s="15"/>
    </row>
    <row r="206" spans="1:10" s="23" customFormat="1" ht="26.25" customHeight="1">
      <c r="A206" s="22"/>
      <c r="B206" s="61">
        <v>14</v>
      </c>
      <c r="C206" s="60" t="s">
        <v>35</v>
      </c>
      <c r="D206" s="32" t="s">
        <v>9</v>
      </c>
      <c r="E206" s="33">
        <f>E211</f>
        <v>105393</v>
      </c>
      <c r="F206" s="33">
        <f>F211</f>
        <v>95662.33</v>
      </c>
      <c r="G206" s="34">
        <f t="shared" ref="G206:G211" si="8">F206/E206</f>
        <v>0.90767252094541384</v>
      </c>
      <c r="H206" s="33">
        <f>H211</f>
        <v>95662.33</v>
      </c>
      <c r="I206" s="34">
        <f t="shared" si="5"/>
        <v>0.90767252094541384</v>
      </c>
      <c r="J206" s="22"/>
    </row>
    <row r="207" spans="1:10" s="23" customFormat="1" ht="63.75" customHeight="1">
      <c r="A207" s="22"/>
      <c r="B207" s="62"/>
      <c r="C207" s="60"/>
      <c r="D207" s="32" t="s">
        <v>100</v>
      </c>
      <c r="E207" s="33">
        <f>E209+E212</f>
        <v>141499.79999999999</v>
      </c>
      <c r="F207" s="33">
        <f>F209+F212</f>
        <v>137323.50055999999</v>
      </c>
      <c r="G207" s="34">
        <f t="shared" si="8"/>
        <v>0.9704854746084447</v>
      </c>
      <c r="H207" s="33">
        <f>H209+H212</f>
        <v>137323.50055999999</v>
      </c>
      <c r="I207" s="34">
        <f t="shared" si="5"/>
        <v>0.9704854746084447</v>
      </c>
      <c r="J207" s="22"/>
    </row>
    <row r="208" spans="1:10" s="23" customFormat="1" ht="18.75" customHeight="1">
      <c r="A208" s="22"/>
      <c r="B208" s="62"/>
      <c r="C208" s="32" t="s">
        <v>11</v>
      </c>
      <c r="D208" s="35"/>
      <c r="E208" s="33">
        <f>SUM(E206:E207)</f>
        <v>246892.79999999999</v>
      </c>
      <c r="F208" s="33">
        <f>SUM(F206:F207)</f>
        <v>232985.83055999997</v>
      </c>
      <c r="G208" s="34">
        <f t="shared" si="8"/>
        <v>0.94367203320631454</v>
      </c>
      <c r="H208" s="33">
        <f>SUM(H206:H207)</f>
        <v>232985.83055999997</v>
      </c>
      <c r="I208" s="34">
        <f t="shared" si="5"/>
        <v>0.94367203320631454</v>
      </c>
      <c r="J208" s="24"/>
    </row>
    <row r="209" spans="1:10" s="19" customFormat="1" ht="34.5" customHeight="1">
      <c r="A209" s="15"/>
      <c r="B209" s="62"/>
      <c r="C209" s="16" t="s">
        <v>88</v>
      </c>
      <c r="D209" s="16" t="s">
        <v>100</v>
      </c>
      <c r="E209" s="26">
        <v>0.02</v>
      </c>
      <c r="F209" s="27">
        <v>5.5999999999999995E-4</v>
      </c>
      <c r="G209" s="18">
        <f t="shared" si="8"/>
        <v>2.7999999999999997E-2</v>
      </c>
      <c r="H209" s="27">
        <v>5.5999999999999995E-4</v>
      </c>
      <c r="I209" s="18">
        <f t="shared" si="5"/>
        <v>2.7999999999999997E-2</v>
      </c>
      <c r="J209" s="15"/>
    </row>
    <row r="210" spans="1:10" s="19" customFormat="1" ht="18.75" customHeight="1">
      <c r="A210" s="15"/>
      <c r="B210" s="62"/>
      <c r="C210" s="16" t="s">
        <v>13</v>
      </c>
      <c r="D210" s="20"/>
      <c r="E210" s="26">
        <f>SUM(E209)</f>
        <v>0.02</v>
      </c>
      <c r="F210" s="27">
        <f>SUM(F209)</f>
        <v>5.5999999999999995E-4</v>
      </c>
      <c r="G210" s="18">
        <f t="shared" si="8"/>
        <v>2.7999999999999997E-2</v>
      </c>
      <c r="H210" s="27">
        <f>SUM(H209)</f>
        <v>5.5999999999999995E-4</v>
      </c>
      <c r="I210" s="18">
        <f t="shared" si="5"/>
        <v>2.7999999999999997E-2</v>
      </c>
      <c r="J210" s="21"/>
    </row>
    <row r="211" spans="1:10" s="19" customFormat="1" ht="24" customHeight="1">
      <c r="A211" s="15"/>
      <c r="B211" s="62"/>
      <c r="C211" s="58" t="s">
        <v>89</v>
      </c>
      <c r="D211" s="16" t="s">
        <v>9</v>
      </c>
      <c r="E211" s="17">
        <v>105393</v>
      </c>
      <c r="F211" s="17">
        <v>95662.33</v>
      </c>
      <c r="G211" s="18">
        <f t="shared" si="8"/>
        <v>0.90767252094541384</v>
      </c>
      <c r="H211" s="17">
        <v>95662.33</v>
      </c>
      <c r="I211" s="18">
        <f t="shared" si="5"/>
        <v>0.90767252094541384</v>
      </c>
      <c r="J211" s="15"/>
    </row>
    <row r="212" spans="1:10" s="19" customFormat="1" ht="33" customHeight="1">
      <c r="A212" s="15"/>
      <c r="B212" s="62"/>
      <c r="C212" s="58"/>
      <c r="D212" s="16" t="s">
        <v>100</v>
      </c>
      <c r="E212" s="17">
        <v>141499.78</v>
      </c>
      <c r="F212" s="17">
        <v>137323.5</v>
      </c>
      <c r="G212" s="18">
        <f t="shared" ref="G212:G261" si="9">F212/E212</f>
        <v>0.97048560782214643</v>
      </c>
      <c r="H212" s="17">
        <v>137323.5</v>
      </c>
      <c r="I212" s="18">
        <f t="shared" ref="I212:I261" si="10">H212/E212</f>
        <v>0.97048560782214643</v>
      </c>
      <c r="J212" s="15"/>
    </row>
    <row r="213" spans="1:10" s="19" customFormat="1" ht="18.75" customHeight="1">
      <c r="A213" s="15"/>
      <c r="B213" s="63"/>
      <c r="C213" s="16" t="s">
        <v>13</v>
      </c>
      <c r="D213" s="20"/>
      <c r="E213" s="17">
        <f>SUM(E211:E212)</f>
        <v>246892.78</v>
      </c>
      <c r="F213" s="17">
        <f>SUM(F211:F212)</f>
        <v>232985.83000000002</v>
      </c>
      <c r="G213" s="18">
        <f t="shared" si="9"/>
        <v>0.94367210738199803</v>
      </c>
      <c r="H213" s="17">
        <v>137323.5</v>
      </c>
      <c r="I213" s="18">
        <f t="shared" si="10"/>
        <v>0.55620703043645103</v>
      </c>
      <c r="J213" s="21"/>
    </row>
    <row r="214" spans="1:10" s="23" customFormat="1" ht="18.75" customHeight="1">
      <c r="A214" s="22"/>
      <c r="B214" s="61">
        <v>15</v>
      </c>
      <c r="C214" s="60" t="s">
        <v>36</v>
      </c>
      <c r="D214" s="32" t="s">
        <v>8</v>
      </c>
      <c r="E214" s="33">
        <f>E221</f>
        <v>6453.72</v>
      </c>
      <c r="F214" s="33">
        <f>F221</f>
        <v>6373.33</v>
      </c>
      <c r="G214" s="34" t="s">
        <v>20</v>
      </c>
      <c r="H214" s="33">
        <f>H221</f>
        <v>6373.33</v>
      </c>
      <c r="I214" s="34" t="s">
        <v>20</v>
      </c>
      <c r="J214" s="22"/>
    </row>
    <row r="215" spans="1:10" s="23" customFormat="1" ht="28.5" customHeight="1">
      <c r="A215" s="22"/>
      <c r="B215" s="62"/>
      <c r="C215" s="60"/>
      <c r="D215" s="32" t="s">
        <v>9</v>
      </c>
      <c r="E215" s="33">
        <f>E218+E222</f>
        <v>5451.24</v>
      </c>
      <c r="F215" s="33">
        <f>F218+F222</f>
        <v>5395.45</v>
      </c>
      <c r="G215" s="34">
        <f t="shared" si="9"/>
        <v>0.98976563130590467</v>
      </c>
      <c r="H215" s="33">
        <f>H218+H222</f>
        <v>5395.45</v>
      </c>
      <c r="I215" s="34">
        <f t="shared" si="10"/>
        <v>0.98976563130590467</v>
      </c>
      <c r="J215" s="22"/>
    </row>
    <row r="216" spans="1:10" s="23" customFormat="1" ht="37.5" customHeight="1">
      <c r="A216" s="22"/>
      <c r="B216" s="62"/>
      <c r="C216" s="60"/>
      <c r="D216" s="32" t="s">
        <v>100</v>
      </c>
      <c r="E216" s="33">
        <f>E219+E223</f>
        <v>85526.66</v>
      </c>
      <c r="F216" s="33">
        <f>F219+F223</f>
        <v>84308.31</v>
      </c>
      <c r="G216" s="34">
        <f t="shared" si="9"/>
        <v>0.98575473425479254</v>
      </c>
      <c r="H216" s="33">
        <f>H219+H223</f>
        <v>84308.81</v>
      </c>
      <c r="I216" s="34">
        <f t="shared" si="10"/>
        <v>0.98576058038511027</v>
      </c>
      <c r="J216" s="22"/>
    </row>
    <row r="217" spans="1:10" s="23" customFormat="1" ht="18.75" customHeight="1">
      <c r="A217" s="22"/>
      <c r="B217" s="62"/>
      <c r="C217" s="32" t="s">
        <v>11</v>
      </c>
      <c r="D217" s="35"/>
      <c r="E217" s="33">
        <f>SUM(E214:E216)</f>
        <v>97431.62</v>
      </c>
      <c r="F217" s="33">
        <f>SUM(F214:F216)</f>
        <v>96077.09</v>
      </c>
      <c r="G217" s="34">
        <f t="shared" si="9"/>
        <v>0.98609763442299325</v>
      </c>
      <c r="H217" s="33">
        <f>SUM(H214:H216)</f>
        <v>96077.59</v>
      </c>
      <c r="I217" s="34">
        <f t="shared" si="10"/>
        <v>0.98610276622722681</v>
      </c>
      <c r="J217" s="24"/>
    </row>
    <row r="218" spans="1:10" s="19" customFormat="1" ht="24" customHeight="1">
      <c r="A218" s="15"/>
      <c r="B218" s="62"/>
      <c r="C218" s="58" t="s">
        <v>90</v>
      </c>
      <c r="D218" s="16" t="s">
        <v>9</v>
      </c>
      <c r="E218" s="17">
        <v>2826</v>
      </c>
      <c r="F218" s="17">
        <v>2797.5</v>
      </c>
      <c r="G218" s="18">
        <f>F218/E218</f>
        <v>0.98991507430997872</v>
      </c>
      <c r="H218" s="17">
        <v>2797.5</v>
      </c>
      <c r="I218" s="18">
        <f>H218/E218</f>
        <v>0.98991507430997872</v>
      </c>
      <c r="J218" s="15"/>
    </row>
    <row r="219" spans="1:10" s="19" customFormat="1" ht="48" customHeight="1">
      <c r="A219" s="15"/>
      <c r="B219" s="62"/>
      <c r="C219" s="58"/>
      <c r="D219" s="16" t="s">
        <v>100</v>
      </c>
      <c r="E219" s="17">
        <v>77689.47</v>
      </c>
      <c r="F219" s="17">
        <v>77194.27</v>
      </c>
      <c r="G219" s="18">
        <f>F219/E219</f>
        <v>0.99362590580164856</v>
      </c>
      <c r="H219" s="17">
        <v>77194.77</v>
      </c>
      <c r="I219" s="18">
        <f>H219/E219</f>
        <v>0.99363234168028181</v>
      </c>
      <c r="J219" s="15"/>
    </row>
    <row r="220" spans="1:10" s="19" customFormat="1" ht="18.75" customHeight="1">
      <c r="A220" s="15"/>
      <c r="B220" s="62"/>
      <c r="C220" s="16" t="s">
        <v>13</v>
      </c>
      <c r="D220" s="20"/>
      <c r="E220" s="17">
        <f>SUM(E218:E219)</f>
        <v>80515.47</v>
      </c>
      <c r="F220" s="17">
        <f>SUM(F218:F219)</f>
        <v>79991.77</v>
      </c>
      <c r="G220" s="18">
        <f>F220/E220</f>
        <v>0.99349565990237654</v>
      </c>
      <c r="H220" s="17">
        <f>SUM(H218:H219)</f>
        <v>79992.27</v>
      </c>
      <c r="I220" s="18">
        <f>H220/E220</f>
        <v>0.99350186988910338</v>
      </c>
      <c r="J220" s="21"/>
    </row>
    <row r="221" spans="1:10" s="19" customFormat="1" ht="18.75" customHeight="1">
      <c r="A221" s="15"/>
      <c r="B221" s="62"/>
      <c r="C221" s="58" t="s">
        <v>91</v>
      </c>
      <c r="D221" s="16" t="s">
        <v>8</v>
      </c>
      <c r="E221" s="17">
        <v>6453.72</v>
      </c>
      <c r="F221" s="17">
        <v>6373.33</v>
      </c>
      <c r="G221" s="18">
        <f t="shared" si="9"/>
        <v>0.98754361825427805</v>
      </c>
      <c r="H221" s="17">
        <v>6373.33</v>
      </c>
      <c r="I221" s="18">
        <f t="shared" si="10"/>
        <v>0.98754361825427805</v>
      </c>
      <c r="J221" s="15"/>
    </row>
    <row r="222" spans="1:10" s="19" customFormat="1" ht="28.5" customHeight="1">
      <c r="A222" s="15"/>
      <c r="B222" s="62"/>
      <c r="C222" s="58"/>
      <c r="D222" s="16" t="s">
        <v>9</v>
      </c>
      <c r="E222" s="17">
        <v>2625.24</v>
      </c>
      <c r="F222" s="17">
        <v>2597.9499999999998</v>
      </c>
      <c r="G222" s="18">
        <f t="shared" si="9"/>
        <v>0.98960475994575736</v>
      </c>
      <c r="H222" s="17">
        <v>2597.9499999999998</v>
      </c>
      <c r="I222" s="18">
        <f t="shared" si="10"/>
        <v>0.98960475994575736</v>
      </c>
      <c r="J222" s="15"/>
    </row>
    <row r="223" spans="1:10" s="19" customFormat="1" ht="37.5" customHeight="1">
      <c r="A223" s="15"/>
      <c r="B223" s="62"/>
      <c r="C223" s="58"/>
      <c r="D223" s="16" t="s">
        <v>100</v>
      </c>
      <c r="E223" s="17">
        <v>7837.19</v>
      </c>
      <c r="F223" s="17">
        <v>7114.04</v>
      </c>
      <c r="G223" s="18">
        <f t="shared" si="9"/>
        <v>0.90772840775839303</v>
      </c>
      <c r="H223" s="17">
        <v>7114.04</v>
      </c>
      <c r="I223" s="18">
        <f t="shared" si="10"/>
        <v>0.90772840775839303</v>
      </c>
      <c r="J223" s="15"/>
    </row>
    <row r="224" spans="1:10" s="19" customFormat="1" ht="18.75" customHeight="1">
      <c r="A224" s="15"/>
      <c r="B224" s="63"/>
      <c r="C224" s="16" t="s">
        <v>13</v>
      </c>
      <c r="D224" s="20"/>
      <c r="E224" s="17">
        <f>SUM(E221:E223)</f>
        <v>16916.149999999998</v>
      </c>
      <c r="F224" s="17">
        <f>SUM(F221:F223)</f>
        <v>16085.32</v>
      </c>
      <c r="G224" s="18">
        <f t="shared" si="9"/>
        <v>0.95088539649979464</v>
      </c>
      <c r="H224" s="17">
        <f>SUM(H221:H223)</f>
        <v>16085.32</v>
      </c>
      <c r="I224" s="18">
        <f t="shared" si="10"/>
        <v>0.95088539649979464</v>
      </c>
      <c r="J224" s="21"/>
    </row>
    <row r="225" spans="1:10" s="19" customFormat="1" ht="24.75" customHeight="1">
      <c r="A225" s="15"/>
      <c r="B225" s="61">
        <v>16</v>
      </c>
      <c r="C225" s="56" t="s">
        <v>37</v>
      </c>
      <c r="D225" s="32" t="s">
        <v>9</v>
      </c>
      <c r="E225" s="33">
        <f>E230</f>
        <v>478</v>
      </c>
      <c r="F225" s="33">
        <f>F230</f>
        <v>477.81</v>
      </c>
      <c r="G225" s="34">
        <f>G230</f>
        <v>0.99960251046025106</v>
      </c>
      <c r="H225" s="33">
        <f>H230</f>
        <v>477.81</v>
      </c>
      <c r="I225" s="34">
        <f>I230</f>
        <v>0.99960251046025106</v>
      </c>
      <c r="J225" s="15"/>
    </row>
    <row r="226" spans="1:10" s="19" customFormat="1" ht="46.5" customHeight="1">
      <c r="A226" s="15"/>
      <c r="B226" s="62"/>
      <c r="C226" s="66"/>
      <c r="D226" s="32" t="s">
        <v>100</v>
      </c>
      <c r="E226" s="33">
        <f>E228</f>
        <v>0</v>
      </c>
      <c r="F226" s="33">
        <f>F228</f>
        <v>0</v>
      </c>
      <c r="G226" s="34" t="str">
        <f>G228</f>
        <v>-</v>
      </c>
      <c r="H226" s="33">
        <f>H228</f>
        <v>0</v>
      </c>
      <c r="I226" s="34" t="str">
        <f>I228</f>
        <v>-</v>
      </c>
      <c r="J226" s="15"/>
    </row>
    <row r="227" spans="1:10" s="19" customFormat="1" ht="18.75" customHeight="1">
      <c r="A227" s="15"/>
      <c r="B227" s="62"/>
      <c r="C227" s="32" t="s">
        <v>11</v>
      </c>
      <c r="D227" s="35"/>
      <c r="E227" s="33">
        <f>SUM(E225:E226)</f>
        <v>478</v>
      </c>
      <c r="F227" s="33">
        <f>SUM(F225:F226)</f>
        <v>477.81</v>
      </c>
      <c r="G227" s="34">
        <f>SUM(G225:G226)</f>
        <v>0.99960251046025106</v>
      </c>
      <c r="H227" s="33">
        <f>SUM(H225:H226)</f>
        <v>477.81</v>
      </c>
      <c r="I227" s="34">
        <f>SUM(I225:I226)</f>
        <v>0.99960251046025106</v>
      </c>
      <c r="J227" s="21"/>
    </row>
    <row r="228" spans="1:10" s="19" customFormat="1" ht="37.5" customHeight="1">
      <c r="A228" s="15"/>
      <c r="B228" s="62"/>
      <c r="C228" s="25" t="s">
        <v>92</v>
      </c>
      <c r="D228" s="16" t="s">
        <v>100</v>
      </c>
      <c r="E228" s="17">
        <v>0</v>
      </c>
      <c r="F228" s="17">
        <v>0</v>
      </c>
      <c r="G228" s="18" t="s">
        <v>20</v>
      </c>
      <c r="H228" s="17">
        <v>0</v>
      </c>
      <c r="I228" s="18" t="s">
        <v>20</v>
      </c>
      <c r="J228" s="15"/>
    </row>
    <row r="229" spans="1:10" s="19" customFormat="1" ht="18.75" customHeight="1">
      <c r="A229" s="15"/>
      <c r="B229" s="62"/>
      <c r="C229" s="16" t="s">
        <v>13</v>
      </c>
      <c r="D229" s="20"/>
      <c r="E229" s="17">
        <f>SUM(E228)</f>
        <v>0</v>
      </c>
      <c r="F229" s="17">
        <f>SUM(F228)</f>
        <v>0</v>
      </c>
      <c r="G229" s="18" t="s">
        <v>20</v>
      </c>
      <c r="H229" s="17">
        <f>SUM(H228)</f>
        <v>0</v>
      </c>
      <c r="I229" s="18" t="s">
        <v>20</v>
      </c>
      <c r="J229" s="21"/>
    </row>
    <row r="230" spans="1:10" s="19" customFormat="1" ht="26.25" customHeight="1">
      <c r="A230" s="15"/>
      <c r="B230" s="62"/>
      <c r="C230" s="25" t="s">
        <v>93</v>
      </c>
      <c r="D230" s="16" t="s">
        <v>9</v>
      </c>
      <c r="E230" s="17">
        <v>478</v>
      </c>
      <c r="F230" s="17">
        <v>477.81</v>
      </c>
      <c r="G230" s="18">
        <f t="shared" si="9"/>
        <v>0.99960251046025106</v>
      </c>
      <c r="H230" s="17">
        <v>477.81</v>
      </c>
      <c r="I230" s="18">
        <f t="shared" si="10"/>
        <v>0.99960251046025106</v>
      </c>
      <c r="J230" s="15"/>
    </row>
    <row r="231" spans="1:10" s="19" customFormat="1" ht="18.75" customHeight="1">
      <c r="A231" s="15"/>
      <c r="B231" s="63"/>
      <c r="C231" s="16" t="s">
        <v>13</v>
      </c>
      <c r="D231" s="20"/>
      <c r="E231" s="17">
        <f>SUM(E230)</f>
        <v>478</v>
      </c>
      <c r="F231" s="17">
        <f>SUM(F230)</f>
        <v>477.81</v>
      </c>
      <c r="G231" s="18">
        <f t="shared" si="9"/>
        <v>0.99960251046025106</v>
      </c>
      <c r="H231" s="17">
        <f>SUM(H230)</f>
        <v>477.81</v>
      </c>
      <c r="I231" s="18">
        <f t="shared" si="10"/>
        <v>0.99960251046025106</v>
      </c>
      <c r="J231" s="21"/>
    </row>
    <row r="232" spans="1:10" s="23" customFormat="1" ht="18.75" customHeight="1">
      <c r="A232" s="22"/>
      <c r="B232" s="61">
        <v>17</v>
      </c>
      <c r="C232" s="56" t="s">
        <v>38</v>
      </c>
      <c r="D232" s="32" t="s">
        <v>8</v>
      </c>
      <c r="E232" s="33">
        <f>E237</f>
        <v>50699.59</v>
      </c>
      <c r="F232" s="33">
        <f>F237</f>
        <v>50699.59</v>
      </c>
      <c r="G232" s="34">
        <f t="shared" si="9"/>
        <v>1</v>
      </c>
      <c r="H232" s="33">
        <f>H237</f>
        <v>50699.59</v>
      </c>
      <c r="I232" s="34">
        <f t="shared" si="10"/>
        <v>1</v>
      </c>
      <c r="J232" s="22"/>
    </row>
    <row r="233" spans="1:10" s="23" customFormat="1" ht="28.5" customHeight="1">
      <c r="A233" s="22"/>
      <c r="B233" s="62"/>
      <c r="C233" s="59"/>
      <c r="D233" s="32" t="s">
        <v>9</v>
      </c>
      <c r="E233" s="33">
        <f>E238+E243</f>
        <v>218340.34</v>
      </c>
      <c r="F233" s="33">
        <f>F238+F243</f>
        <v>207029.64</v>
      </c>
      <c r="G233" s="34">
        <f t="shared" si="9"/>
        <v>0.94819692961914426</v>
      </c>
      <c r="H233" s="33">
        <f>H238+H243</f>
        <v>206921.33000000002</v>
      </c>
      <c r="I233" s="34">
        <f t="shared" si="10"/>
        <v>0.94770086920264029</v>
      </c>
      <c r="J233" s="22"/>
    </row>
    <row r="234" spans="1:10" s="23" customFormat="1" ht="45" customHeight="1">
      <c r="A234" s="22"/>
      <c r="B234" s="62"/>
      <c r="C234" s="59"/>
      <c r="D234" s="32" t="s">
        <v>100</v>
      </c>
      <c r="E234" s="33">
        <f>E239+E241+E244</f>
        <v>417873.15</v>
      </c>
      <c r="F234" s="33">
        <f>F239+F241+F244</f>
        <v>415509.54</v>
      </c>
      <c r="G234" s="34">
        <f t="shared" si="9"/>
        <v>0.99434371411515665</v>
      </c>
      <c r="H234" s="33">
        <f>H239+H241+H244</f>
        <v>415509.54</v>
      </c>
      <c r="I234" s="34">
        <f t="shared" si="10"/>
        <v>0.99434371411515665</v>
      </c>
      <c r="J234" s="22"/>
    </row>
    <row r="235" spans="1:10" s="23" customFormat="1" ht="20.25" customHeight="1">
      <c r="A235" s="22"/>
      <c r="B235" s="62"/>
      <c r="C235" s="54"/>
      <c r="D235" s="48" t="s">
        <v>10</v>
      </c>
      <c r="E235" s="33">
        <f>E245</f>
        <v>37800</v>
      </c>
      <c r="F235" s="33">
        <f>F245</f>
        <v>37800</v>
      </c>
      <c r="G235" s="34">
        <f t="shared" si="9"/>
        <v>1</v>
      </c>
      <c r="H235" s="33">
        <f>H245</f>
        <v>37800</v>
      </c>
      <c r="I235" s="34">
        <f t="shared" si="10"/>
        <v>1</v>
      </c>
      <c r="J235" s="22"/>
    </row>
    <row r="236" spans="1:10" s="23" customFormat="1" ht="18.75" customHeight="1">
      <c r="A236" s="22"/>
      <c r="B236" s="62"/>
      <c r="C236" s="32" t="s">
        <v>11</v>
      </c>
      <c r="D236" s="35"/>
      <c r="E236" s="33">
        <f>SUM(E232:E235)</f>
        <v>724713.08000000007</v>
      </c>
      <c r="F236" s="33">
        <f>SUM(F232:F235)</f>
        <v>711038.77</v>
      </c>
      <c r="G236" s="34">
        <f t="shared" si="9"/>
        <v>0.98113141548376626</v>
      </c>
      <c r="H236" s="33">
        <f>SUM(H232:H235)</f>
        <v>710930.46</v>
      </c>
      <c r="I236" s="34">
        <f t="shared" si="10"/>
        <v>0.98098196323433251</v>
      </c>
      <c r="J236" s="24"/>
    </row>
    <row r="237" spans="1:10" s="19" customFormat="1" ht="18.75" customHeight="1">
      <c r="A237" s="15"/>
      <c r="B237" s="62"/>
      <c r="C237" s="58" t="s">
        <v>94</v>
      </c>
      <c r="D237" s="16" t="s">
        <v>8</v>
      </c>
      <c r="E237" s="17">
        <v>50699.59</v>
      </c>
      <c r="F237" s="17">
        <v>50699.59</v>
      </c>
      <c r="G237" s="18">
        <f t="shared" si="9"/>
        <v>1</v>
      </c>
      <c r="H237" s="17">
        <v>50699.59</v>
      </c>
      <c r="I237" s="18">
        <f t="shared" si="10"/>
        <v>1</v>
      </c>
      <c r="J237" s="15"/>
    </row>
    <row r="238" spans="1:10" s="19" customFormat="1" ht="28.5" customHeight="1">
      <c r="A238" s="15"/>
      <c r="B238" s="62"/>
      <c r="C238" s="58"/>
      <c r="D238" s="16" t="s">
        <v>9</v>
      </c>
      <c r="E238" s="17">
        <v>192792.94</v>
      </c>
      <c r="F238" s="17">
        <v>186148.45</v>
      </c>
      <c r="G238" s="18">
        <f t="shared" si="9"/>
        <v>0.96553561556766554</v>
      </c>
      <c r="H238" s="17">
        <v>186040.14</v>
      </c>
      <c r="I238" s="18">
        <f t="shared" si="10"/>
        <v>0.9649738211368114</v>
      </c>
      <c r="J238" s="15"/>
    </row>
    <row r="239" spans="1:10" s="19" customFormat="1" ht="37.5" customHeight="1">
      <c r="A239" s="15"/>
      <c r="B239" s="62"/>
      <c r="C239" s="58"/>
      <c r="D239" s="16" t="s">
        <v>100</v>
      </c>
      <c r="E239" s="17">
        <v>162793.95000000001</v>
      </c>
      <c r="F239" s="17">
        <v>153137.75</v>
      </c>
      <c r="G239" s="18">
        <f t="shared" si="9"/>
        <v>0.94068452789553902</v>
      </c>
      <c r="H239" s="17">
        <v>153137.75</v>
      </c>
      <c r="I239" s="18">
        <f t="shared" si="10"/>
        <v>0.94068452789553902</v>
      </c>
      <c r="J239" s="15"/>
    </row>
    <row r="240" spans="1:10" s="19" customFormat="1" ht="18.75" customHeight="1">
      <c r="A240" s="15"/>
      <c r="B240" s="62"/>
      <c r="C240" s="16" t="s">
        <v>13</v>
      </c>
      <c r="D240" s="20"/>
      <c r="E240" s="17">
        <f>SUM(E237:E239)</f>
        <v>406286.48</v>
      </c>
      <c r="F240" s="17">
        <f>SUM(F237:F239)</f>
        <v>389985.79000000004</v>
      </c>
      <c r="G240" s="18">
        <f t="shared" si="9"/>
        <v>0.95987882737323682</v>
      </c>
      <c r="H240" s="17">
        <f>SUM(H237:H239)</f>
        <v>389877.48</v>
      </c>
      <c r="I240" s="18">
        <f t="shared" si="10"/>
        <v>0.95961224208100648</v>
      </c>
      <c r="J240" s="21"/>
    </row>
    <row r="241" spans="1:10" s="19" customFormat="1" ht="34.5" customHeight="1">
      <c r="A241" s="15"/>
      <c r="B241" s="62"/>
      <c r="C241" s="16" t="s">
        <v>95</v>
      </c>
      <c r="D241" s="16" t="s">
        <v>100</v>
      </c>
      <c r="E241" s="17">
        <v>246426.6</v>
      </c>
      <c r="F241" s="17">
        <v>255299.58</v>
      </c>
      <c r="G241" s="18">
        <f t="shared" si="9"/>
        <v>1.0360065837048436</v>
      </c>
      <c r="H241" s="17">
        <v>255299.58</v>
      </c>
      <c r="I241" s="18">
        <f t="shared" si="10"/>
        <v>1.0360065837048436</v>
      </c>
      <c r="J241" s="15"/>
    </row>
    <row r="242" spans="1:10" s="19" customFormat="1" ht="18.75" customHeight="1">
      <c r="A242" s="15"/>
      <c r="B242" s="62"/>
      <c r="C242" s="16" t="s">
        <v>13</v>
      </c>
      <c r="D242" s="20"/>
      <c r="E242" s="17">
        <f>SUM(E241)</f>
        <v>246426.6</v>
      </c>
      <c r="F242" s="17">
        <f>SUM(F241)</f>
        <v>255299.58</v>
      </c>
      <c r="G242" s="18">
        <f t="shared" si="9"/>
        <v>1.0360065837048436</v>
      </c>
      <c r="H242" s="17">
        <f>SUM(H241)</f>
        <v>255299.58</v>
      </c>
      <c r="I242" s="18">
        <f t="shared" si="10"/>
        <v>1.0360065837048436</v>
      </c>
      <c r="J242" s="21"/>
    </row>
    <row r="243" spans="1:10" s="19" customFormat="1" ht="25.5" customHeight="1">
      <c r="A243" s="15"/>
      <c r="B243" s="62"/>
      <c r="C243" s="52" t="s">
        <v>96</v>
      </c>
      <c r="D243" s="16" t="s">
        <v>9</v>
      </c>
      <c r="E243" s="17">
        <v>25547.4</v>
      </c>
      <c r="F243" s="17">
        <v>20881.189999999999</v>
      </c>
      <c r="G243" s="18">
        <f t="shared" si="9"/>
        <v>0.81735088502156761</v>
      </c>
      <c r="H243" s="17">
        <v>20881.189999999999</v>
      </c>
      <c r="I243" s="18">
        <f t="shared" si="10"/>
        <v>0.81735088502156761</v>
      </c>
      <c r="J243" s="15"/>
    </row>
    <row r="244" spans="1:10" s="19" customFormat="1" ht="34.5" customHeight="1">
      <c r="A244" s="15"/>
      <c r="B244" s="62"/>
      <c r="C244" s="57"/>
      <c r="D244" s="16" t="s">
        <v>100</v>
      </c>
      <c r="E244" s="17">
        <v>8652.6</v>
      </c>
      <c r="F244" s="17">
        <v>7072.21</v>
      </c>
      <c r="G244" s="18">
        <f t="shared" si="9"/>
        <v>0.8173508540785428</v>
      </c>
      <c r="H244" s="17">
        <v>7072.21</v>
      </c>
      <c r="I244" s="18">
        <f t="shared" si="10"/>
        <v>0.8173508540785428</v>
      </c>
      <c r="J244" s="15"/>
    </row>
    <row r="245" spans="1:10" s="19" customFormat="1" ht="21" customHeight="1">
      <c r="A245" s="15"/>
      <c r="B245" s="62"/>
      <c r="C245" s="54"/>
      <c r="D245" s="16" t="s">
        <v>10</v>
      </c>
      <c r="E245" s="17">
        <v>37800</v>
      </c>
      <c r="F245" s="17">
        <v>37800</v>
      </c>
      <c r="G245" s="18">
        <f t="shared" si="9"/>
        <v>1</v>
      </c>
      <c r="H245" s="17">
        <v>37800</v>
      </c>
      <c r="I245" s="18">
        <f t="shared" si="10"/>
        <v>1</v>
      </c>
      <c r="J245" s="15"/>
    </row>
    <row r="246" spans="1:10" s="19" customFormat="1" ht="18.75" customHeight="1">
      <c r="A246" s="15"/>
      <c r="B246" s="63"/>
      <c r="C246" s="16" t="s">
        <v>13</v>
      </c>
      <c r="D246" s="20"/>
      <c r="E246" s="17">
        <f>SUM(E243:E245)</f>
        <v>72000</v>
      </c>
      <c r="F246" s="17">
        <f>SUM(F243:F245)</f>
        <v>65753.399999999994</v>
      </c>
      <c r="G246" s="18">
        <f t="shared" si="9"/>
        <v>0.91324166666666662</v>
      </c>
      <c r="H246" s="17">
        <f>SUM(H243:H245)</f>
        <v>65753.399999999994</v>
      </c>
      <c r="I246" s="18">
        <f t="shared" si="10"/>
        <v>0.91324166666666662</v>
      </c>
      <c r="J246" s="21"/>
    </row>
    <row r="247" spans="1:10" s="19" customFormat="1" ht="58.5" customHeight="1">
      <c r="A247" s="15"/>
      <c r="B247" s="62">
        <v>18</v>
      </c>
      <c r="C247" s="56" t="s">
        <v>39</v>
      </c>
      <c r="D247" s="32" t="s">
        <v>100</v>
      </c>
      <c r="E247" s="33">
        <f>E250</f>
        <v>0</v>
      </c>
      <c r="F247" s="33">
        <f>F250</f>
        <v>0</v>
      </c>
      <c r="G247" s="34" t="e">
        <f t="shared" si="9"/>
        <v>#DIV/0!</v>
      </c>
      <c r="H247" s="33">
        <f>H250</f>
        <v>0</v>
      </c>
      <c r="I247" s="34" t="e">
        <f t="shared" si="10"/>
        <v>#DIV/0!</v>
      </c>
      <c r="J247" s="15"/>
    </row>
    <row r="248" spans="1:10" s="19" customFormat="1" ht="18.75" customHeight="1">
      <c r="A248" s="15"/>
      <c r="B248" s="62"/>
      <c r="C248" s="66"/>
      <c r="D248" s="32" t="s">
        <v>10</v>
      </c>
      <c r="E248" s="33">
        <f>E251</f>
        <v>70000</v>
      </c>
      <c r="F248" s="33">
        <f>F251</f>
        <v>0</v>
      </c>
      <c r="G248" s="34">
        <f t="shared" si="9"/>
        <v>0</v>
      </c>
      <c r="H248" s="33">
        <f>H251</f>
        <v>0</v>
      </c>
      <c r="I248" s="34">
        <f t="shared" si="10"/>
        <v>0</v>
      </c>
      <c r="J248" s="15"/>
    </row>
    <row r="249" spans="1:10" s="19" customFormat="1" ht="18.75" customHeight="1">
      <c r="A249" s="15"/>
      <c r="B249" s="62"/>
      <c r="C249" s="32" t="s">
        <v>11</v>
      </c>
      <c r="D249" s="35"/>
      <c r="E249" s="33">
        <f>SUM(E247:E248)</f>
        <v>70000</v>
      </c>
      <c r="F249" s="33">
        <f>SUM(F247:F248)</f>
        <v>0</v>
      </c>
      <c r="G249" s="34">
        <f t="shared" si="9"/>
        <v>0</v>
      </c>
      <c r="H249" s="33">
        <f>SUM(H247:H248)</f>
        <v>0</v>
      </c>
      <c r="I249" s="34">
        <f t="shared" si="10"/>
        <v>0</v>
      </c>
      <c r="J249" s="21"/>
    </row>
    <row r="250" spans="1:10" s="19" customFormat="1" ht="37.5" customHeight="1">
      <c r="A250" s="15"/>
      <c r="B250" s="62"/>
      <c r="C250" s="52" t="s">
        <v>97</v>
      </c>
      <c r="D250" s="16" t="s">
        <v>100</v>
      </c>
      <c r="E250" s="17">
        <v>0</v>
      </c>
      <c r="F250" s="17">
        <v>0</v>
      </c>
      <c r="G250" s="18" t="s">
        <v>20</v>
      </c>
      <c r="H250" s="17">
        <v>0</v>
      </c>
      <c r="I250" s="18" t="s">
        <v>20</v>
      </c>
      <c r="J250" s="15"/>
    </row>
    <row r="251" spans="1:10" s="19" customFormat="1" ht="18.75" customHeight="1">
      <c r="A251" s="15"/>
      <c r="B251" s="62"/>
      <c r="C251" s="55"/>
      <c r="D251" s="16" t="s">
        <v>10</v>
      </c>
      <c r="E251" s="17">
        <v>70000</v>
      </c>
      <c r="F251" s="17">
        <v>0</v>
      </c>
      <c r="G251" s="18">
        <f t="shared" si="9"/>
        <v>0</v>
      </c>
      <c r="H251" s="17">
        <v>0</v>
      </c>
      <c r="I251" s="18">
        <f t="shared" si="10"/>
        <v>0</v>
      </c>
      <c r="J251" s="15"/>
    </row>
    <row r="252" spans="1:10" s="19" customFormat="1" ht="18.75" customHeight="1">
      <c r="A252" s="15"/>
      <c r="B252" s="63"/>
      <c r="C252" s="16" t="s">
        <v>13</v>
      </c>
      <c r="D252" s="20"/>
      <c r="E252" s="17">
        <f>SUM(E250:E251)</f>
        <v>70000</v>
      </c>
      <c r="F252" s="17">
        <f>SUM(F250:F251)</f>
        <v>0</v>
      </c>
      <c r="G252" s="18">
        <f t="shared" si="9"/>
        <v>0</v>
      </c>
      <c r="H252" s="17">
        <f>SUM(H250:H251)</f>
        <v>0</v>
      </c>
      <c r="I252" s="18">
        <f t="shared" si="10"/>
        <v>0</v>
      </c>
      <c r="J252" s="21"/>
    </row>
    <row r="253" spans="1:10" s="23" customFormat="1" ht="21.75" customHeight="1">
      <c r="A253" s="22"/>
      <c r="B253" s="61">
        <v>19</v>
      </c>
      <c r="C253" s="56" t="s">
        <v>40</v>
      </c>
      <c r="D253" s="42" t="s">
        <v>8</v>
      </c>
      <c r="E253" s="33">
        <f>E258</f>
        <v>12746.94</v>
      </c>
      <c r="F253" s="33">
        <f>F258</f>
        <v>9817.02</v>
      </c>
      <c r="G253" s="34">
        <f t="shared" si="9"/>
        <v>0.77014718826636042</v>
      </c>
      <c r="H253" s="33">
        <f>H258</f>
        <v>9817.02</v>
      </c>
      <c r="I253" s="34">
        <f t="shared" si="10"/>
        <v>0.77014718826636042</v>
      </c>
      <c r="J253" s="22"/>
    </row>
    <row r="254" spans="1:10" s="23" customFormat="1" ht="21.75" customHeight="1">
      <c r="A254" s="22"/>
      <c r="B254" s="62"/>
      <c r="C254" s="59"/>
      <c r="D254" s="42" t="s">
        <v>9</v>
      </c>
      <c r="E254" s="33">
        <f>E259+E263</f>
        <v>3949.75</v>
      </c>
      <c r="F254" s="33">
        <f>F259</f>
        <v>2490.1999999999998</v>
      </c>
      <c r="G254" s="34">
        <f>F254/E254</f>
        <v>0.6304702829292993</v>
      </c>
      <c r="H254" s="33">
        <f>H259+H263</f>
        <v>2490.1999999999998</v>
      </c>
      <c r="I254" s="34">
        <f>H254/E254</f>
        <v>0.6304702829292993</v>
      </c>
      <c r="J254" s="22"/>
    </row>
    <row r="255" spans="1:10" s="23" customFormat="1" ht="34.5" customHeight="1">
      <c r="A255" s="22"/>
      <c r="B255" s="62"/>
      <c r="C255" s="59"/>
      <c r="D255" s="32" t="s">
        <v>100</v>
      </c>
      <c r="E255" s="33">
        <f>E260+E263</f>
        <v>8909.4500000000007</v>
      </c>
      <c r="F255" s="33">
        <f>F260+F263</f>
        <v>8532.36</v>
      </c>
      <c r="G255" s="34">
        <f t="shared" si="9"/>
        <v>0.95767527737402425</v>
      </c>
      <c r="H255" s="33">
        <f>H260</f>
        <v>7932.36</v>
      </c>
      <c r="I255" s="34">
        <f t="shared" si="10"/>
        <v>0.89033105298306847</v>
      </c>
      <c r="J255" s="22"/>
    </row>
    <row r="256" spans="1:10" s="23" customFormat="1" ht="26.25" customHeight="1">
      <c r="A256" s="22"/>
      <c r="B256" s="62"/>
      <c r="C256" s="66"/>
      <c r="D256" s="32" t="s">
        <v>10</v>
      </c>
      <c r="E256" s="33">
        <f>E264</f>
        <v>0</v>
      </c>
      <c r="F256" s="33">
        <f>F264</f>
        <v>0</v>
      </c>
      <c r="G256" s="34" t="s">
        <v>20</v>
      </c>
      <c r="H256" s="33">
        <f>H264</f>
        <v>600</v>
      </c>
      <c r="I256" s="34" t="s">
        <v>20</v>
      </c>
      <c r="J256" s="22"/>
    </row>
    <row r="257" spans="1:10" s="23" customFormat="1" ht="18.75" customHeight="1">
      <c r="A257" s="22"/>
      <c r="B257" s="62"/>
      <c r="C257" s="32" t="s">
        <v>11</v>
      </c>
      <c r="D257" s="35"/>
      <c r="E257" s="33">
        <f>SUM(E253:E256)</f>
        <v>25606.140000000003</v>
      </c>
      <c r="F257" s="33">
        <f>SUM(F253:F256)</f>
        <v>20839.580000000002</v>
      </c>
      <c r="G257" s="34">
        <f t="shared" si="9"/>
        <v>0.8138508966989948</v>
      </c>
      <c r="H257" s="33">
        <f>SUM(H253:H256)</f>
        <v>20839.580000000002</v>
      </c>
      <c r="I257" s="34">
        <f t="shared" si="10"/>
        <v>0.8138508966989948</v>
      </c>
      <c r="J257" s="24"/>
    </row>
    <row r="258" spans="1:10" s="19" customFormat="1" ht="24" customHeight="1">
      <c r="A258" s="15"/>
      <c r="B258" s="62"/>
      <c r="C258" s="52" t="s">
        <v>98</v>
      </c>
      <c r="D258" s="16" t="s">
        <v>8</v>
      </c>
      <c r="E258" s="17">
        <v>12746.94</v>
      </c>
      <c r="F258" s="17">
        <v>9817.02</v>
      </c>
      <c r="G258" s="18">
        <f t="shared" si="9"/>
        <v>0.77014718826636042</v>
      </c>
      <c r="H258" s="17">
        <v>9817.02</v>
      </c>
      <c r="I258" s="18">
        <f t="shared" si="10"/>
        <v>0.77014718826636042</v>
      </c>
      <c r="J258" s="15"/>
    </row>
    <row r="259" spans="1:10" s="19" customFormat="1" ht="24" customHeight="1">
      <c r="A259" s="15"/>
      <c r="B259" s="62"/>
      <c r="C259" s="53"/>
      <c r="D259" s="16" t="s">
        <v>9</v>
      </c>
      <c r="E259" s="17">
        <v>3219.75</v>
      </c>
      <c r="F259" s="17">
        <v>2490.1999999999998</v>
      </c>
      <c r="G259" s="18">
        <f>F259/E259</f>
        <v>0.77341408494448316</v>
      </c>
      <c r="H259" s="17">
        <v>2490.1999999999998</v>
      </c>
      <c r="I259" s="18">
        <f>H259/E259</f>
        <v>0.77341408494448316</v>
      </c>
      <c r="J259" s="15"/>
    </row>
    <row r="260" spans="1:10" s="19" customFormat="1" ht="38.25" customHeight="1">
      <c r="A260" s="15"/>
      <c r="B260" s="62"/>
      <c r="C260" s="54"/>
      <c r="D260" s="16" t="s">
        <v>100</v>
      </c>
      <c r="E260" s="17">
        <v>8179.45</v>
      </c>
      <c r="F260" s="17">
        <v>7932.36</v>
      </c>
      <c r="G260" s="18">
        <f t="shared" si="9"/>
        <v>0.96979136739022798</v>
      </c>
      <c r="H260" s="17">
        <v>7932.36</v>
      </c>
      <c r="I260" s="18">
        <f t="shared" si="10"/>
        <v>0.96979136739022798</v>
      </c>
      <c r="J260" s="15"/>
    </row>
    <row r="261" spans="1:10" s="19" customFormat="1" ht="18.75" customHeight="1">
      <c r="A261" s="15"/>
      <c r="B261" s="62"/>
      <c r="C261" s="16" t="s">
        <v>13</v>
      </c>
      <c r="D261" s="20"/>
      <c r="E261" s="17">
        <f>SUM(E258:E260)</f>
        <v>24146.14</v>
      </c>
      <c r="F261" s="17">
        <f>SUM(F258:F260)</f>
        <v>20239.580000000002</v>
      </c>
      <c r="G261" s="18">
        <f t="shared" si="9"/>
        <v>0.83821182184812981</v>
      </c>
      <c r="H261" s="17">
        <f>SUM(H258:H260)</f>
        <v>20239.580000000002</v>
      </c>
      <c r="I261" s="18">
        <f t="shared" si="10"/>
        <v>0.83821182184812981</v>
      </c>
      <c r="J261" s="21"/>
    </row>
    <row r="262" spans="1:10" s="19" customFormat="1" ht="26.25" customHeight="1">
      <c r="A262" s="15"/>
      <c r="B262" s="62"/>
      <c r="C262" s="58" t="s">
        <v>99</v>
      </c>
      <c r="D262" s="16" t="s">
        <v>9</v>
      </c>
      <c r="E262" s="17">
        <v>0</v>
      </c>
      <c r="F262" s="17">
        <v>0</v>
      </c>
      <c r="G262" s="18" t="s">
        <v>20</v>
      </c>
      <c r="H262" s="17">
        <v>0</v>
      </c>
      <c r="I262" s="18" t="s">
        <v>20</v>
      </c>
      <c r="J262" s="15"/>
    </row>
    <row r="263" spans="1:10" s="19" customFormat="1" ht="33.75" customHeight="1">
      <c r="A263" s="15"/>
      <c r="B263" s="62"/>
      <c r="C263" s="58"/>
      <c r="D263" s="16" t="s">
        <v>100</v>
      </c>
      <c r="E263" s="17">
        <v>730</v>
      </c>
      <c r="F263" s="17">
        <v>600</v>
      </c>
      <c r="G263" s="18" t="s">
        <v>20</v>
      </c>
      <c r="H263" s="17">
        <v>0</v>
      </c>
      <c r="I263" s="18" t="s">
        <v>20</v>
      </c>
      <c r="J263" s="15"/>
    </row>
    <row r="264" spans="1:10" s="19" customFormat="1" ht="18.75" customHeight="1">
      <c r="A264" s="15"/>
      <c r="B264" s="62"/>
      <c r="C264" s="58"/>
      <c r="D264" s="16" t="s">
        <v>10</v>
      </c>
      <c r="E264" s="17">
        <v>0</v>
      </c>
      <c r="F264" s="17">
        <v>0</v>
      </c>
      <c r="G264" s="18" t="s">
        <v>20</v>
      </c>
      <c r="H264" s="17">
        <v>600</v>
      </c>
      <c r="I264" s="18" t="s">
        <v>20</v>
      </c>
      <c r="J264" s="15"/>
    </row>
    <row r="265" spans="1:10" s="19" customFormat="1" ht="18.75" customHeight="1">
      <c r="A265" s="15"/>
      <c r="B265" s="63"/>
      <c r="C265" s="16" t="s">
        <v>13</v>
      </c>
      <c r="D265" s="20"/>
      <c r="E265" s="17">
        <f>SUM(E262:E264)</f>
        <v>730</v>
      </c>
      <c r="F265" s="17">
        <f>SUM(F262:F264)</f>
        <v>600</v>
      </c>
      <c r="G265" s="18" t="s">
        <v>20</v>
      </c>
      <c r="H265" s="17">
        <f>SUM(H262:H264)</f>
        <v>600</v>
      </c>
      <c r="I265" s="18" t="s">
        <v>20</v>
      </c>
      <c r="J265" s="21"/>
    </row>
    <row r="266" spans="1:10" s="19" customFormat="1" ht="18" customHeight="1">
      <c r="A266" s="15"/>
      <c r="B266" s="64"/>
      <c r="C266" s="65" t="s">
        <v>41</v>
      </c>
      <c r="D266" s="36" t="s">
        <v>8</v>
      </c>
      <c r="E266" s="38">
        <f>E9+E232+E214+E189+E120+E33+E253+E66</f>
        <v>175793.58</v>
      </c>
      <c r="F266" s="38">
        <f>F9+F232+F214+F189+F120+F33+F253+F66</f>
        <v>162021.74</v>
      </c>
      <c r="G266" s="39">
        <f>F266/E266</f>
        <v>0.92165902759361296</v>
      </c>
      <c r="H266" s="38">
        <f>H9+H232+H214+H189+H120+H33+H253+H66</f>
        <v>162021.74</v>
      </c>
      <c r="I266" s="39">
        <f>H266/E266</f>
        <v>0.92165902759361296</v>
      </c>
      <c r="J266" s="21"/>
    </row>
    <row r="267" spans="1:10" s="19" customFormat="1" ht="27.75" customHeight="1">
      <c r="A267" s="15"/>
      <c r="B267" s="64"/>
      <c r="C267" s="65"/>
      <c r="D267" s="36" t="s">
        <v>9</v>
      </c>
      <c r="E267" s="38">
        <f>E233+E215+E190+E121+E34+E254</f>
        <v>2269160.44</v>
      </c>
      <c r="F267" s="38">
        <f>F10+F34+F50+F78+F91+F121+F142+F177+F225+F233+F254+F67+F190+F206+F215</f>
        <v>2472571.06</v>
      </c>
      <c r="G267" s="39">
        <f>F267/E267</f>
        <v>1.0896413565186251</v>
      </c>
      <c r="H267" s="38">
        <f>H10+H34+H50+H78+H91+H121+H142+H177+H225+H233+H254+H67+H190+H206+H215</f>
        <v>2483083.5</v>
      </c>
      <c r="I267" s="39">
        <f>H267/E267</f>
        <v>1.094274100777114</v>
      </c>
      <c r="J267" s="21"/>
    </row>
    <row r="268" spans="1:10" s="19" customFormat="1" ht="36.75" customHeight="1">
      <c r="A268" s="15"/>
      <c r="B268" s="64"/>
      <c r="C268" s="65"/>
      <c r="D268" s="36" t="s">
        <v>100</v>
      </c>
      <c r="E268" s="38">
        <f>E3+E11+E35+E51+E68+E79+E92+E101+E122+E143+E164+E178+E191+E207+E216+E226+E234+E247+E255</f>
        <v>2727419.19</v>
      </c>
      <c r="F268" s="38">
        <f>F3+F11+F35+F51+F68+F79+F92+F101+F122+F143+F164+F178+F191+F207+F216+F226+F234+F247+F255</f>
        <v>2680409.2005599998</v>
      </c>
      <c r="G268" s="39">
        <f>F268/E268</f>
        <v>0.98276392950069402</v>
      </c>
      <c r="H268" s="38">
        <f>H255+H247+H234+H226+H216+H207+H191+H178+H164+H143+H122+H101+H92+H79+H68+H51+H35+H11+H3</f>
        <v>2687055.7405599994</v>
      </c>
      <c r="I268" s="39">
        <f>H268/E268</f>
        <v>0.98520086329670487</v>
      </c>
      <c r="J268" s="21"/>
    </row>
    <row r="269" spans="1:10" s="19" customFormat="1" ht="18" customHeight="1">
      <c r="A269" s="15"/>
      <c r="B269" s="64"/>
      <c r="C269" s="65"/>
      <c r="D269" s="36" t="s">
        <v>10</v>
      </c>
      <c r="E269" s="38">
        <f>E256+E248+E165+E144+E123+E102+E80+E235+E264</f>
        <v>2486674.0699999998</v>
      </c>
      <c r="F269" s="38">
        <f>F256+F248+F165+F144+F123+F102+F80+F235+F264</f>
        <v>416632.29</v>
      </c>
      <c r="G269" s="39">
        <f>F269/E269</f>
        <v>0.1675459984991117</v>
      </c>
      <c r="H269" s="38">
        <f>H256+H248+H165+H144+H123+H102+H80+H235+H264</f>
        <v>417832.29</v>
      </c>
      <c r="I269" s="39">
        <f>H269/E269</f>
        <v>0.16802857078893335</v>
      </c>
      <c r="J269" s="21"/>
    </row>
    <row r="270" spans="1:10" s="19" customFormat="1" ht="18" customHeight="1">
      <c r="A270" s="15"/>
      <c r="B270" s="40"/>
      <c r="C270" s="40"/>
      <c r="D270" s="36" t="s">
        <v>42</v>
      </c>
      <c r="E270" s="38">
        <f>SUM(E266:E269)</f>
        <v>7659047.2799999993</v>
      </c>
      <c r="F270" s="38">
        <f>SUM(F266:F269)</f>
        <v>5731634.2905599996</v>
      </c>
      <c r="G270" s="39">
        <f>F270/E270</f>
        <v>0.74834820585674722</v>
      </c>
      <c r="H270" s="38">
        <f>SUM(H266:H269)</f>
        <v>5749993.2705599992</v>
      </c>
      <c r="I270" s="39">
        <f>H270/E270</f>
        <v>0.75074523767138823</v>
      </c>
      <c r="J270" s="21"/>
    </row>
    <row r="272" spans="1:10" ht="14.45" customHeight="1">
      <c r="F272" s="43"/>
    </row>
    <row r="273" spans="6:8" ht="14.45" customHeight="1">
      <c r="F273" s="43"/>
      <c r="H273" s="43"/>
    </row>
    <row r="274" spans="6:8" ht="14.45" customHeight="1">
      <c r="F274" s="43"/>
      <c r="H274" s="43"/>
    </row>
    <row r="276" spans="6:8" ht="14.45" customHeight="1">
      <c r="F276" s="43"/>
      <c r="H276" s="43"/>
    </row>
    <row r="278" spans="6:8" ht="14.45" customHeight="1">
      <c r="F278" s="43"/>
    </row>
    <row r="279" spans="6:8" ht="14.45" customHeight="1">
      <c r="F279" s="43"/>
      <c r="H279" s="43"/>
    </row>
    <row r="280" spans="6:8" ht="14.45" customHeight="1">
      <c r="F280" s="43"/>
    </row>
  </sheetData>
  <mergeCells count="76">
    <mergeCell ref="C15:C17"/>
    <mergeCell ref="C247:C248"/>
    <mergeCell ref="C50:C51"/>
    <mergeCell ref="B9:B32"/>
    <mergeCell ref="C9:C11"/>
    <mergeCell ref="C53:C54"/>
    <mergeCell ref="C56:C57"/>
    <mergeCell ref="C72:C74"/>
    <mergeCell ref="C59:C60"/>
    <mergeCell ref="C161:C162"/>
    <mergeCell ref="C142:C144"/>
    <mergeCell ref="B1:I1"/>
    <mergeCell ref="B3:B8"/>
    <mergeCell ref="C37:C38"/>
    <mergeCell ref="C40:C42"/>
    <mergeCell ref="C78:C80"/>
    <mergeCell ref="C84:C85"/>
    <mergeCell ref="C33:C35"/>
    <mergeCell ref="C21:C22"/>
    <mergeCell ref="C26:C27"/>
    <mergeCell ref="C66:C68"/>
    <mergeCell ref="B120:B137"/>
    <mergeCell ref="C120:C123"/>
    <mergeCell ref="C154:C156"/>
    <mergeCell ref="C112:C113"/>
    <mergeCell ref="C115:C116"/>
    <mergeCell ref="C101:C102"/>
    <mergeCell ref="C104:C105"/>
    <mergeCell ref="C107:C108"/>
    <mergeCell ref="C127:C130"/>
    <mergeCell ref="B164:B176"/>
    <mergeCell ref="B142:B163"/>
    <mergeCell ref="B189:B203"/>
    <mergeCell ref="C132:C133"/>
    <mergeCell ref="C138:C140"/>
    <mergeCell ref="B177:B188"/>
    <mergeCell ref="C171:C172"/>
    <mergeCell ref="C174:C175"/>
    <mergeCell ref="C177:C178"/>
    <mergeCell ref="C135:C136"/>
    <mergeCell ref="B225:B231"/>
    <mergeCell ref="B232:B246"/>
    <mergeCell ref="B206:B213"/>
    <mergeCell ref="C214:C216"/>
    <mergeCell ref="C218:C219"/>
    <mergeCell ref="C243:C245"/>
    <mergeCell ref="C221:C223"/>
    <mergeCell ref="B214:B224"/>
    <mergeCell ref="C206:C207"/>
    <mergeCell ref="C211:C212"/>
    <mergeCell ref="B266:B269"/>
    <mergeCell ref="C266:C269"/>
    <mergeCell ref="C225:C226"/>
    <mergeCell ref="C253:C256"/>
    <mergeCell ref="C262:C264"/>
    <mergeCell ref="B253:B265"/>
    <mergeCell ref="B247:B252"/>
    <mergeCell ref="C237:C239"/>
    <mergeCell ref="C232:C235"/>
    <mergeCell ref="C250:C251"/>
    <mergeCell ref="B33:B49"/>
    <mergeCell ref="B50:B65"/>
    <mergeCell ref="B66:B77"/>
    <mergeCell ref="B78:B90"/>
    <mergeCell ref="B91:B100"/>
    <mergeCell ref="B101:B119"/>
    <mergeCell ref="C258:C260"/>
    <mergeCell ref="C98:C99"/>
    <mergeCell ref="C91:C92"/>
    <mergeCell ref="C150:C152"/>
    <mergeCell ref="C195:C196"/>
    <mergeCell ref="C189:C191"/>
    <mergeCell ref="C164:C165"/>
    <mergeCell ref="C180:C181"/>
    <mergeCell ref="C146:C148"/>
    <mergeCell ref="C158:C159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2026-04-16T06:16:12Z</dcterms:modified>
</cp:coreProperties>
</file>